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hidePivotFieldList="1"/>
  <mc:AlternateContent xmlns:mc="http://schemas.openxmlformats.org/markup-compatibility/2006">
    <mc:Choice Requires="x15">
      <x15ac:absPath xmlns:x15ac="http://schemas.microsoft.com/office/spreadsheetml/2010/11/ac" url="https://universidadevigo.sharepoint.com/sites/VOAP2/Documentos compartidos/General/Compartidos VOAP/EAFP/TITULOS_PROPIOS/Formularios_propostas/Proposta_curso_SIGMA/"/>
    </mc:Choice>
  </mc:AlternateContent>
  <xr:revisionPtr revIDLastSave="12" documentId="11_10DF29CE5FFC6A31B2837F511001F77D9A05B1C7" xr6:coauthVersionLast="47" xr6:coauthVersionMax="47" xr10:uidLastSave="{0C52CF85-128C-446E-A551-9D70A69A4DC2}"/>
  <bookViews>
    <workbookView xWindow="22932" yWindow="-108" windowWidth="30936" windowHeight="17496" xr2:uid="{00000000-000D-0000-FFFF-FFFF00000000}"/>
  </bookViews>
  <sheets>
    <sheet name="Táboa de profesorado" sheetId="2" r:id="rId1"/>
    <sheet name="PlanEstu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11" i="2"/>
  <c r="J12" i="2"/>
  <c r="J13" i="2"/>
  <c r="J14" i="2"/>
  <c r="J2" i="2"/>
  <c r="I3" i="2"/>
  <c r="I4" i="2"/>
  <c r="I5" i="2"/>
  <c r="I6" i="2"/>
  <c r="I7" i="2"/>
  <c r="I8" i="2"/>
  <c r="I9" i="2"/>
  <c r="I10" i="2"/>
  <c r="I11" i="2"/>
  <c r="I12" i="2"/>
  <c r="I13" i="2"/>
  <c r="I14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2" i="2"/>
  <c r="G3" i="2"/>
  <c r="G4" i="2"/>
  <c r="G5" i="2"/>
  <c r="G6" i="2"/>
  <c r="G7" i="2"/>
  <c r="G8" i="2"/>
  <c r="G9" i="2"/>
  <c r="G10" i="2"/>
  <c r="G11" i="2"/>
  <c r="G12" i="2"/>
  <c r="G13" i="2"/>
  <c r="G14" i="2"/>
  <c r="G2" i="2"/>
  <c r="J6" i="1" l="1"/>
  <c r="Q6" i="1" s="1"/>
  <c r="P7" i="1"/>
  <c r="P6" i="1"/>
  <c r="K3" i="2" l="1"/>
  <c r="K2" i="2"/>
  <c r="L2" i="2" s="1"/>
  <c r="K10" i="2" l="1"/>
  <c r="L10" i="2" s="1"/>
  <c r="K11" i="2"/>
  <c r="L11" i="2" s="1"/>
  <c r="K12" i="2"/>
  <c r="L12" i="2" s="1"/>
  <c r="K13" i="2"/>
  <c r="L13" i="2" s="1"/>
  <c r="K14" i="2"/>
  <c r="L14" i="2" s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J26" i="1"/>
  <c r="J22" i="1"/>
  <c r="J18" i="1"/>
  <c r="J14" i="1"/>
  <c r="J10" i="1"/>
  <c r="K7" i="2" l="1"/>
  <c r="L7" i="2" s="1"/>
  <c r="L3" i="2"/>
  <c r="K9" i="2"/>
  <c r="L9" i="2" s="1"/>
  <c r="K8" i="2"/>
  <c r="L8" i="2" s="1"/>
  <c r="K4" i="2"/>
  <c r="L4" i="2" s="1"/>
  <c r="K5" i="2"/>
  <c r="L5" i="2" s="1"/>
  <c r="K6" i="2"/>
  <c r="L6" i="2" s="1"/>
  <c r="Q15" i="1" l="1"/>
  <c r="Q14" i="1"/>
  <c r="J30" i="1"/>
  <c r="J34" i="1"/>
  <c r="J38" i="1"/>
  <c r="J42" i="1"/>
  <c r="J46" i="1"/>
  <c r="P49" i="1" l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Q8" i="1" l="1"/>
  <c r="Q7" i="1"/>
  <c r="Q37" i="1" l="1"/>
  <c r="Q23" i="1"/>
  <c r="Q10" i="1"/>
  <c r="Q36" i="1" l="1"/>
  <c r="Q35" i="1"/>
  <c r="Q34" i="1"/>
  <c r="Q24" i="1"/>
  <c r="Q22" i="1"/>
  <c r="Q25" i="1"/>
  <c r="Q17" i="1"/>
  <c r="Q13" i="1"/>
  <c r="Q12" i="1"/>
  <c r="Q11" i="1"/>
  <c r="Q16" i="1"/>
  <c r="Q9" i="1"/>
  <c r="Q43" i="1" l="1"/>
  <c r="Q44" i="1"/>
  <c r="Q45" i="1"/>
  <c r="Q42" i="1"/>
  <c r="Q39" i="1"/>
  <c r="Q40" i="1"/>
  <c r="Q41" i="1"/>
  <c r="Q38" i="1"/>
  <c r="Q19" i="1"/>
  <c r="Q20" i="1"/>
  <c r="Q21" i="1"/>
  <c r="Q18" i="1"/>
  <c r="Q27" i="1"/>
  <c r="Q28" i="1"/>
  <c r="Q29" i="1"/>
  <c r="Q26" i="1"/>
  <c r="Q47" i="1"/>
  <c r="Q48" i="1"/>
  <c r="Q49" i="1"/>
  <c r="Q46" i="1"/>
  <c r="Q31" i="1"/>
  <c r="Q32" i="1"/>
  <c r="Q33" i="1"/>
  <c r="Q30" i="1"/>
</calcChain>
</file>

<file path=xl/sharedStrings.xml><?xml version="1.0" encoding="utf-8"?>
<sst xmlns="http://schemas.openxmlformats.org/spreadsheetml/2006/main" count="35" uniqueCount="35">
  <si>
    <t>Horas traballo autónomo</t>
  </si>
  <si>
    <t>Horas avaliación</t>
  </si>
  <si>
    <t>H_eval</t>
  </si>
  <si>
    <t>H_tut</t>
  </si>
  <si>
    <t>% ECTS</t>
  </si>
  <si>
    <t>UVigo</t>
  </si>
  <si>
    <t>Externo</t>
  </si>
  <si>
    <t>Total horas docencia</t>
  </si>
  <si>
    <t>TEMA</t>
  </si>
  <si>
    <t>Total tema</t>
  </si>
  <si>
    <t>ECTS TEÓRICOS</t>
  </si>
  <si>
    <t>ECTS PRÁCTICOS</t>
  </si>
  <si>
    <t>Horas síncronas teóricas</t>
  </si>
  <si>
    <t>Horas síncronas prácticas</t>
  </si>
  <si>
    <t>Núm. de grupos de clase</t>
  </si>
  <si>
    <t>H_sinc teoría</t>
  </si>
  <si>
    <t>H_sinc prácticas</t>
  </si>
  <si>
    <t>Horas titorias</t>
  </si>
  <si>
    <t>DNI</t>
  </si>
  <si>
    <t>UVIGO/EXTERNO</t>
  </si>
  <si>
    <t>Tipo de curso</t>
  </si>
  <si>
    <t>Título do curso</t>
  </si>
  <si>
    <t>Ano académico</t>
  </si>
  <si>
    <t xml:space="preserve"> Nome e Apelidos</t>
  </si>
  <si>
    <t>Horas totais teoría</t>
  </si>
  <si>
    <t>Horas totais prácticas</t>
  </si>
  <si>
    <t>Horas totais avaliación</t>
  </si>
  <si>
    <t>Resumo de horas</t>
  </si>
  <si>
    <t>Diploma de curso de formación universitaria</t>
  </si>
  <si>
    <t>Diploma de curso avanzado de posgrao</t>
  </si>
  <si>
    <t>Horas totais titorías</t>
  </si>
  <si>
    <t>Porcentaxe participación</t>
  </si>
  <si>
    <t>Vinculación:</t>
  </si>
  <si>
    <t>Tipo de curso:</t>
  </si>
  <si>
    <t>Profesor (escoller da lista despois de encher a táboa de profesorado)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</si>
</sst>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2F2F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</borders>
  <cellStyleXfs count="2">
    <xf numFmtId="0" fontId="0" fillId="0" borderId="0"/>
    <xf numFmtId="0" fontId="6" fillId="5" borderId="17" applyNumberFormat="0" applyAlignment="0" applyProtection="0"/>
  </cellStyleXfs>
  <cellXfs count="55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3" xfId="0" applyBorder="1" applyProtection="1">
      <protection locked="0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6" fillId="5" borderId="23" xfId="1" applyBorder="1" applyProtection="1"/>
    <xf numFmtId="10" fontId="6" fillId="5" borderId="24" xfId="1" applyNumberFormat="1" applyBorder="1" applyProtection="1"/>
    <xf numFmtId="0" fontId="6" fillId="5" borderId="25" xfId="1" applyBorder="1" applyProtection="1"/>
    <xf numFmtId="10" fontId="6" fillId="5" borderId="26" xfId="1" applyNumberFormat="1" applyBorder="1" applyProtection="1"/>
    <xf numFmtId="0" fontId="6" fillId="5" borderId="27" xfId="1" applyBorder="1" applyProtection="1"/>
    <xf numFmtId="10" fontId="6" fillId="5" borderId="28" xfId="1" applyNumberFormat="1" applyBorder="1" applyProtection="1"/>
    <xf numFmtId="0" fontId="6" fillId="5" borderId="11" xfId="1" applyBorder="1" applyProtection="1"/>
    <xf numFmtId="10" fontId="6" fillId="5" borderId="11" xfId="1" applyNumberFormat="1" applyBorder="1" applyProtection="1"/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2" fillId="0" borderId="16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6" fillId="5" borderId="20" xfId="1" applyBorder="1" applyAlignment="1" applyProtection="1">
      <alignment horizontal="center"/>
    </xf>
    <xf numFmtId="0" fontId="6" fillId="5" borderId="21" xfId="1" applyBorder="1" applyAlignment="1" applyProtection="1">
      <alignment horizontal="center"/>
    </xf>
    <xf numFmtId="0" fontId="6" fillId="5" borderId="22" xfId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</cellXfs>
  <cellStyles count="2">
    <cellStyle name="Cálculo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180974</xdr:rowOff>
    </xdr:from>
    <xdr:ext cx="4381500" cy="229552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504824"/>
          <a:ext cx="4381500" cy="229552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_tradnl" sz="1600" i="1">
              <a:effectLst/>
            </a:rPr>
            <a:t>INSTRUCIÓNS: Encher o nomes do profesorado indicando DNI e a súa vinculación. As celas en gris calcúlanse de forma automática despois de cubrir a pestana do plan de estudos</a:t>
          </a:r>
          <a:endParaRPr lang="es-ES_tradnl" sz="1100" i="1" baseline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171466" cy="773906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61999" y="0"/>
          <a:ext cx="11171466" cy="773906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_tradnl" sz="3600" b="1">
              <a:effectLst/>
            </a:rPr>
            <a:t>CONTIDOS</a:t>
          </a:r>
        </a:p>
        <a:p>
          <a:endParaRPr lang="es-ES_tradnl" sz="1100" baseline="0"/>
        </a:p>
      </xdr:txBody>
    </xdr:sp>
    <xdr:clientData/>
  </xdr:oneCellAnchor>
  <xdr:twoCellAnchor>
    <xdr:from>
      <xdr:col>10</xdr:col>
      <xdr:colOff>11907</xdr:colOff>
      <xdr:row>0</xdr:row>
      <xdr:rowOff>1</xdr:rowOff>
    </xdr:from>
    <xdr:to>
      <xdr:col>17</xdr:col>
      <xdr:colOff>11906</xdr:colOff>
      <xdr:row>3</xdr:row>
      <xdr:rowOff>190501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632532" y="1"/>
          <a:ext cx="5595937" cy="7620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3600" b="1"/>
            <a:t>ENCARGO</a:t>
          </a:r>
          <a:r>
            <a:rPr lang="es-ES_tradnl" sz="3600" b="1" baseline="0"/>
            <a:t> DOCENTE</a:t>
          </a:r>
          <a:endParaRPr lang="es-ES_tradnl" sz="36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workbookViewId="0">
      <selection activeCell="I22" sqref="I22"/>
    </sheetView>
  </sheetViews>
  <sheetFormatPr baseColWidth="10" defaultRowHeight="15" x14ac:dyDescent="0.25"/>
  <cols>
    <col min="1" max="1" width="18.140625" customWidth="1"/>
    <col min="2" max="2" width="34.5703125" customWidth="1"/>
    <col min="3" max="3" width="12.85546875" customWidth="1"/>
    <col min="4" max="4" width="27.42578125" customWidth="1"/>
    <col min="5" max="5" width="11.5703125" customWidth="1"/>
    <col min="6" max="6" width="15.140625" customWidth="1"/>
    <col min="7" max="7" width="10.7109375" customWidth="1"/>
    <col min="8" max="8" width="11.5703125" customWidth="1"/>
    <col min="9" max="9" width="11" customWidth="1"/>
    <col min="10" max="10" width="10.7109375" customWidth="1"/>
    <col min="11" max="11" width="11.28515625" customWidth="1"/>
  </cols>
  <sheetData>
    <row r="1" spans="1:17" ht="25.5" x14ac:dyDescent="0.25">
      <c r="A1" s="23" t="s">
        <v>20</v>
      </c>
      <c r="B1" s="23" t="s">
        <v>21</v>
      </c>
      <c r="C1" s="23" t="s">
        <v>22</v>
      </c>
      <c r="D1" s="23" t="s">
        <v>23</v>
      </c>
      <c r="E1" s="23" t="s">
        <v>18</v>
      </c>
      <c r="F1" s="24" t="s">
        <v>19</v>
      </c>
      <c r="G1" s="3" t="s">
        <v>24</v>
      </c>
      <c r="H1" s="3" t="s">
        <v>25</v>
      </c>
      <c r="I1" s="3" t="s">
        <v>26</v>
      </c>
      <c r="J1" s="3" t="s">
        <v>30</v>
      </c>
      <c r="K1" s="4" t="s">
        <v>27</v>
      </c>
      <c r="L1" s="4" t="s">
        <v>31</v>
      </c>
    </row>
    <row r="2" spans="1:17" x14ac:dyDescent="0.25">
      <c r="A2" s="5"/>
      <c r="B2" s="5"/>
      <c r="C2" s="21"/>
      <c r="D2" s="5"/>
      <c r="E2" s="5"/>
      <c r="F2" s="5"/>
      <c r="G2" s="35">
        <f>SUMIFS(PlanEstudos!$L$6:$L$49,PlanEstudos!$K$6:$K$49,'Táboa de profesorado'!D2)</f>
        <v>0</v>
      </c>
      <c r="H2" s="35">
        <f>SUMIFS(PlanEstudos!$M$6:$M$49,PlanEstudos!$K$6:$K$49,'Táboa de profesorado'!D2)</f>
        <v>0</v>
      </c>
      <c r="I2" s="35">
        <f>SUMIFS(PlanEstudos!$N$6:$N$49,PlanEstudos!$K$6:$K$49,'Táboa de profesorado'!D2)</f>
        <v>0</v>
      </c>
      <c r="J2" s="35">
        <f>SUMIFS(PlanEstudos!$O$6:$O$49,PlanEstudos!$K$6:$K$49,'Táboa de profesorado'!D2)</f>
        <v>0</v>
      </c>
      <c r="K2" s="35">
        <f>SUM(G2:J2)</f>
        <v>0</v>
      </c>
      <c r="L2" s="36">
        <f>IF(K2=0,0,K2/SUM($K$2:$K$14))</f>
        <v>0</v>
      </c>
    </row>
    <row r="3" spans="1:17" x14ac:dyDescent="0.25">
      <c r="A3" s="22"/>
      <c r="B3" s="22"/>
      <c r="C3" s="22"/>
      <c r="D3" s="5"/>
      <c r="E3" s="5"/>
      <c r="F3" s="5"/>
      <c r="G3" s="35">
        <f>SUMIFS(PlanEstudos!$L$6:$L$49,PlanEstudos!$K$6:$K$49,'Táboa de profesorado'!D3)</f>
        <v>0</v>
      </c>
      <c r="H3" s="35">
        <f>SUMIFS(PlanEstudos!$M$6:$M$49,PlanEstudos!$K$6:$K$49,'Táboa de profesorado'!D3)</f>
        <v>0</v>
      </c>
      <c r="I3" s="35">
        <f>SUMIFS(PlanEstudos!$N$6:$N$49,PlanEstudos!$K$6:$K$49,'Táboa de profesorado'!D3)</f>
        <v>0</v>
      </c>
      <c r="J3" s="35">
        <f>SUMIFS(PlanEstudos!$O$6:$O$49,PlanEstudos!$K$6:$K$49,'Táboa de profesorado'!D3)</f>
        <v>0</v>
      </c>
      <c r="K3" s="35">
        <f>SUM(G3:J3)</f>
        <v>0</v>
      </c>
      <c r="L3" s="36">
        <f t="shared" ref="L3:L14" si="0">IF(K3=0,0,K3/SUM($K$2:$K$14))</f>
        <v>0</v>
      </c>
      <c r="Q3" s="20"/>
    </row>
    <row r="4" spans="1:17" x14ac:dyDescent="0.25">
      <c r="A4" s="22"/>
      <c r="B4" s="22"/>
      <c r="C4" s="22"/>
      <c r="D4" s="5"/>
      <c r="E4" s="5"/>
      <c r="F4" s="5"/>
      <c r="G4" s="35">
        <f>SUMIFS(PlanEstudos!$L$6:$L$49,PlanEstudos!$K$6:$K$49,'Táboa de profesorado'!D4)</f>
        <v>0</v>
      </c>
      <c r="H4" s="35">
        <f>SUMIFS(PlanEstudos!$M$6:$M$49,PlanEstudos!$K$6:$K$49,'Táboa de profesorado'!D4)</f>
        <v>0</v>
      </c>
      <c r="I4" s="35">
        <f>SUMIFS(PlanEstudos!$N$6:$N$49,PlanEstudos!$K$6:$K$49,'Táboa de profesorado'!D4)</f>
        <v>0</v>
      </c>
      <c r="J4" s="35">
        <f>SUMIFS(PlanEstudos!$O$6:$O$49,PlanEstudos!$K$6:$K$49,'Táboa de profesorado'!D4)</f>
        <v>0</v>
      </c>
      <c r="K4" s="35">
        <f t="shared" ref="K4:K14" si="1">SUM(G4:J4)</f>
        <v>0</v>
      </c>
      <c r="L4" s="36">
        <f t="shared" si="0"/>
        <v>0</v>
      </c>
      <c r="Q4" s="20"/>
    </row>
    <row r="5" spans="1:17" x14ac:dyDescent="0.25">
      <c r="A5" s="18" t="s">
        <v>32</v>
      </c>
      <c r="B5" s="19"/>
      <c r="C5" s="19"/>
      <c r="D5" s="5"/>
      <c r="E5" s="5"/>
      <c r="F5" s="5"/>
      <c r="G5" s="35">
        <f>SUMIFS(PlanEstudos!$L$6:$L$49,PlanEstudos!$K$6:$K$49,'Táboa de profesorado'!D5)</f>
        <v>0</v>
      </c>
      <c r="H5" s="35">
        <f>SUMIFS(PlanEstudos!$M$6:$M$49,PlanEstudos!$K$6:$K$49,'Táboa de profesorado'!D5)</f>
        <v>0</v>
      </c>
      <c r="I5" s="35">
        <f>SUMIFS(PlanEstudos!$N$6:$N$49,PlanEstudos!$K$6:$K$49,'Táboa de profesorado'!D5)</f>
        <v>0</v>
      </c>
      <c r="J5" s="35">
        <f>SUMIFS(PlanEstudos!$O$6:$O$49,PlanEstudos!$K$6:$K$49,'Táboa de profesorado'!D5)</f>
        <v>0</v>
      </c>
      <c r="K5" s="35">
        <f t="shared" si="1"/>
        <v>0</v>
      </c>
      <c r="L5" s="36">
        <f t="shared" si="0"/>
        <v>0</v>
      </c>
      <c r="Q5" s="20"/>
    </row>
    <row r="6" spans="1:17" x14ac:dyDescent="0.25">
      <c r="A6" s="19" t="s">
        <v>5</v>
      </c>
      <c r="B6" s="19"/>
      <c r="C6" s="19"/>
      <c r="D6" s="5"/>
      <c r="E6" s="5"/>
      <c r="F6" s="5"/>
      <c r="G6" s="35">
        <f>SUMIFS(PlanEstudos!$L$6:$L$49,PlanEstudos!$K$6:$K$49,'Táboa de profesorado'!D6)</f>
        <v>0</v>
      </c>
      <c r="H6" s="35">
        <f>SUMIFS(PlanEstudos!$M$6:$M$49,PlanEstudos!$K$6:$K$49,'Táboa de profesorado'!D6)</f>
        <v>0</v>
      </c>
      <c r="I6" s="35">
        <f>SUMIFS(PlanEstudos!$N$6:$N$49,PlanEstudos!$K$6:$K$49,'Táboa de profesorado'!D6)</f>
        <v>0</v>
      </c>
      <c r="J6" s="35">
        <f>SUMIFS(PlanEstudos!$O$6:$O$49,PlanEstudos!$K$6:$K$49,'Táboa de profesorado'!D6)</f>
        <v>0</v>
      </c>
      <c r="K6" s="35">
        <f t="shared" si="1"/>
        <v>0</v>
      </c>
      <c r="L6" s="36">
        <f t="shared" si="0"/>
        <v>0</v>
      </c>
      <c r="Q6" s="20"/>
    </row>
    <row r="7" spans="1:17" x14ac:dyDescent="0.25">
      <c r="A7" s="19" t="s">
        <v>6</v>
      </c>
      <c r="B7" s="19"/>
      <c r="C7" s="19"/>
      <c r="D7" s="5"/>
      <c r="E7" s="22"/>
      <c r="F7" s="5"/>
      <c r="G7" s="35">
        <f>SUMIFS(PlanEstudos!$L$6:$L$49,PlanEstudos!$K$6:$K$49,'Táboa de profesorado'!D7)</f>
        <v>0</v>
      </c>
      <c r="H7" s="35">
        <f>SUMIFS(PlanEstudos!$M$6:$M$49,PlanEstudos!$K$6:$K$49,'Táboa de profesorado'!D7)</f>
        <v>0</v>
      </c>
      <c r="I7" s="35">
        <f>SUMIFS(PlanEstudos!$N$6:$N$49,PlanEstudos!$K$6:$K$49,'Táboa de profesorado'!D7)</f>
        <v>0</v>
      </c>
      <c r="J7" s="35">
        <f>SUMIFS(PlanEstudos!$O$6:$O$49,PlanEstudos!$K$6:$K$49,'Táboa de profesorado'!D7)</f>
        <v>0</v>
      </c>
      <c r="K7" s="35">
        <f t="shared" si="1"/>
        <v>0</v>
      </c>
      <c r="L7" s="36">
        <f t="shared" si="0"/>
        <v>0</v>
      </c>
      <c r="Q7" s="20"/>
    </row>
    <row r="8" spans="1:17" x14ac:dyDescent="0.25">
      <c r="A8" s="19"/>
      <c r="B8" s="19"/>
      <c r="C8" s="19"/>
      <c r="D8" s="5"/>
      <c r="E8" s="5"/>
      <c r="F8" s="5"/>
      <c r="G8" s="35">
        <f>SUMIFS(PlanEstudos!$L$6:$L$49,PlanEstudos!$K$6:$K$49,'Táboa de profesorado'!D8)</f>
        <v>0</v>
      </c>
      <c r="H8" s="35">
        <f>SUMIFS(PlanEstudos!$M$6:$M$49,PlanEstudos!$K$6:$K$49,'Táboa de profesorado'!D8)</f>
        <v>0</v>
      </c>
      <c r="I8" s="35">
        <f>SUMIFS(PlanEstudos!$N$6:$N$49,PlanEstudos!$K$6:$K$49,'Táboa de profesorado'!D8)</f>
        <v>0</v>
      </c>
      <c r="J8" s="35">
        <f>SUMIFS(PlanEstudos!$O$6:$O$49,PlanEstudos!$K$6:$K$49,'Táboa de profesorado'!D8)</f>
        <v>0</v>
      </c>
      <c r="K8" s="35">
        <f t="shared" si="1"/>
        <v>0</v>
      </c>
      <c r="L8" s="36">
        <f t="shared" si="0"/>
        <v>0</v>
      </c>
      <c r="Q8" s="20"/>
    </row>
    <row r="9" spans="1:17" x14ac:dyDescent="0.25">
      <c r="A9" s="18" t="s">
        <v>33</v>
      </c>
      <c r="B9" s="19"/>
      <c r="C9" s="19"/>
      <c r="D9" s="5"/>
      <c r="E9" s="22"/>
      <c r="F9" s="5"/>
      <c r="G9" s="35">
        <f>SUMIFS(PlanEstudos!$L$6:$L$49,PlanEstudos!$K$6:$K$49,'Táboa de profesorado'!D9)</f>
        <v>0</v>
      </c>
      <c r="H9" s="35">
        <f>SUMIFS(PlanEstudos!$M$6:$M$49,PlanEstudos!$K$6:$K$49,'Táboa de profesorado'!D9)</f>
        <v>0</v>
      </c>
      <c r="I9" s="35">
        <f>SUMIFS(PlanEstudos!$N$6:$N$49,PlanEstudos!$K$6:$K$49,'Táboa de profesorado'!D9)</f>
        <v>0</v>
      </c>
      <c r="J9" s="35">
        <f>SUMIFS(PlanEstudos!$O$6:$O$49,PlanEstudos!$K$6:$K$49,'Táboa de profesorado'!D9)</f>
        <v>0</v>
      </c>
      <c r="K9" s="35">
        <f t="shared" si="1"/>
        <v>0</v>
      </c>
      <c r="L9" s="36">
        <f t="shared" si="0"/>
        <v>0</v>
      </c>
      <c r="Q9" s="20"/>
    </row>
    <row r="10" spans="1:17" x14ac:dyDescent="0.25">
      <c r="A10" s="19" t="s">
        <v>28</v>
      </c>
      <c r="B10" s="19"/>
      <c r="C10" s="19"/>
      <c r="D10" s="5"/>
      <c r="E10" s="5"/>
      <c r="F10" s="5"/>
      <c r="G10" s="35">
        <f>SUMIFS(PlanEstudos!$L$6:$L$49,PlanEstudos!$K$6:$K$49,'Táboa de profesorado'!D10)</f>
        <v>0</v>
      </c>
      <c r="H10" s="35">
        <f>SUMIFS(PlanEstudos!$M$6:$M$49,PlanEstudos!$K$6:$K$49,'Táboa de profesorado'!D10)</f>
        <v>0</v>
      </c>
      <c r="I10" s="35">
        <f>SUMIFS(PlanEstudos!$N$6:$N$49,PlanEstudos!$K$6:$K$49,'Táboa de profesorado'!D10)</f>
        <v>0</v>
      </c>
      <c r="J10" s="35">
        <f>SUMIFS(PlanEstudos!$O$6:$O$49,PlanEstudos!$K$6:$K$49,'Táboa de profesorado'!D10)</f>
        <v>0</v>
      </c>
      <c r="K10" s="35">
        <f t="shared" si="1"/>
        <v>0</v>
      </c>
      <c r="L10" s="36">
        <f t="shared" si="0"/>
        <v>0</v>
      </c>
    </row>
    <row r="11" spans="1:17" x14ac:dyDescent="0.25">
      <c r="A11" s="19" t="s">
        <v>29</v>
      </c>
      <c r="B11" s="19"/>
      <c r="C11" s="19"/>
      <c r="D11" s="5"/>
      <c r="E11" s="5"/>
      <c r="F11" s="5"/>
      <c r="G11" s="35">
        <f>SUMIFS(PlanEstudos!$L$6:$L$49,PlanEstudos!$K$6:$K$49,'Táboa de profesorado'!D11)</f>
        <v>0</v>
      </c>
      <c r="H11" s="35">
        <f>SUMIFS(PlanEstudos!$M$6:$M$49,PlanEstudos!$K$6:$K$49,'Táboa de profesorado'!D11)</f>
        <v>0</v>
      </c>
      <c r="I11" s="35">
        <f>SUMIFS(PlanEstudos!$N$6:$N$49,PlanEstudos!$K$6:$K$49,'Táboa de profesorado'!D11)</f>
        <v>0</v>
      </c>
      <c r="J11" s="35">
        <f>SUMIFS(PlanEstudos!$O$6:$O$49,PlanEstudos!$K$6:$K$49,'Táboa de profesorado'!D11)</f>
        <v>0</v>
      </c>
      <c r="K11" s="35">
        <f t="shared" si="1"/>
        <v>0</v>
      </c>
      <c r="L11" s="36">
        <f t="shared" si="0"/>
        <v>0</v>
      </c>
    </row>
    <row r="12" spans="1:17" x14ac:dyDescent="0.25">
      <c r="A12" s="22"/>
      <c r="B12" s="22"/>
      <c r="C12" s="22"/>
      <c r="D12" s="5"/>
      <c r="E12" s="5"/>
      <c r="F12" s="5"/>
      <c r="G12" s="35">
        <f>SUMIFS(PlanEstudos!$L$6:$L$49,PlanEstudos!$K$6:$K$49,'Táboa de profesorado'!D12)</f>
        <v>0</v>
      </c>
      <c r="H12" s="35">
        <f>SUMIFS(PlanEstudos!$M$6:$M$49,PlanEstudos!$K$6:$K$49,'Táboa de profesorado'!D12)</f>
        <v>0</v>
      </c>
      <c r="I12" s="35">
        <f>SUMIFS(PlanEstudos!$N$6:$N$49,PlanEstudos!$K$6:$K$49,'Táboa de profesorado'!D12)</f>
        <v>0</v>
      </c>
      <c r="J12" s="35">
        <f>SUMIFS(PlanEstudos!$O$6:$O$49,PlanEstudos!$K$6:$K$49,'Táboa de profesorado'!D12)</f>
        <v>0</v>
      </c>
      <c r="K12" s="35">
        <f t="shared" si="1"/>
        <v>0</v>
      </c>
      <c r="L12" s="36">
        <f t="shared" si="0"/>
        <v>0</v>
      </c>
    </row>
    <row r="13" spans="1:17" x14ac:dyDescent="0.25">
      <c r="A13" s="22"/>
      <c r="B13" s="22"/>
      <c r="C13" s="22"/>
      <c r="D13" s="5"/>
      <c r="E13" s="5"/>
      <c r="F13" s="5"/>
      <c r="G13" s="35">
        <f>SUMIFS(PlanEstudos!$L$6:$L$49,PlanEstudos!$K$6:$K$49,'Táboa de profesorado'!D13)</f>
        <v>0</v>
      </c>
      <c r="H13" s="35">
        <f>SUMIFS(PlanEstudos!$M$6:$M$49,PlanEstudos!$K$6:$K$49,'Táboa de profesorado'!D13)</f>
        <v>0</v>
      </c>
      <c r="I13" s="35">
        <f>SUMIFS(PlanEstudos!$N$6:$N$49,PlanEstudos!$K$6:$K$49,'Táboa de profesorado'!D13)</f>
        <v>0</v>
      </c>
      <c r="J13" s="35">
        <f>SUMIFS(PlanEstudos!$O$6:$O$49,PlanEstudos!$K$6:$K$49,'Táboa de profesorado'!D13)</f>
        <v>0</v>
      </c>
      <c r="K13" s="35">
        <f t="shared" si="1"/>
        <v>0</v>
      </c>
      <c r="L13" s="36">
        <f t="shared" si="0"/>
        <v>0</v>
      </c>
    </row>
    <row r="14" spans="1:17" x14ac:dyDescent="0.25">
      <c r="A14" s="22"/>
      <c r="B14" s="22"/>
      <c r="C14" s="22"/>
      <c r="D14" s="5"/>
      <c r="E14" s="5"/>
      <c r="F14" s="5"/>
      <c r="G14" s="35">
        <f>SUMIFS(PlanEstudos!$L$6:$L$49,PlanEstudos!$K$6:$K$49,'Táboa de profesorado'!D14)</f>
        <v>0</v>
      </c>
      <c r="H14" s="35">
        <f>SUMIFS(PlanEstudos!$M$6:$M$49,PlanEstudos!$K$6:$K$49,'Táboa de profesorado'!D14)</f>
        <v>0</v>
      </c>
      <c r="I14" s="35">
        <f>SUMIFS(PlanEstudos!$N$6:$N$49,PlanEstudos!$K$6:$K$49,'Táboa de profesorado'!D14)</f>
        <v>0</v>
      </c>
      <c r="J14" s="35">
        <f>SUMIFS(PlanEstudos!$O$6:$O$49,PlanEstudos!$K$6:$K$49,'Táboa de profesorado'!D14)</f>
        <v>0</v>
      </c>
      <c r="K14" s="35">
        <f t="shared" si="1"/>
        <v>0</v>
      </c>
      <c r="L14" s="36">
        <f t="shared" si="0"/>
        <v>0</v>
      </c>
    </row>
  </sheetData>
  <dataValidations count="3">
    <dataValidation type="list" allowBlank="1" showInputMessage="1" showErrorMessage="1" sqref="F1" xr:uid="{00000000-0002-0000-0000-000000000000}">
      <formula1>#REF!</formula1>
    </dataValidation>
    <dataValidation type="list" allowBlank="1" showInputMessage="1" showErrorMessage="1" sqref="C19:C39 F2:F14" xr:uid="{00000000-0002-0000-0000-000001000000}">
      <formula1>$A$6:$A$7</formula1>
    </dataValidation>
    <dataValidation type="list" allowBlank="1" showInputMessage="1" showErrorMessage="1" sqref="A2" xr:uid="{00000000-0002-0000-0000-000002000000}">
      <formula1>$A$10:$A$11</formula1>
    </dataValidation>
  </dataValidations>
  <pageMargins left="0.7" right="0.7" top="0.75" bottom="0.75" header="0.3" footer="0.3"/>
  <pageSetup orientation="portrait" r:id="rId1"/>
  <headerFooter>
    <oddHeader>&amp;C&amp;"Arial"&amp;8&amp;K000000INTERNAL&amp;1#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4:Y75"/>
  <sheetViews>
    <sheetView topLeftCell="A7" zoomScale="80" zoomScaleNormal="80" workbookViewId="0">
      <selection activeCell="Q7" sqref="Q7"/>
    </sheetView>
  </sheetViews>
  <sheetFormatPr baseColWidth="10" defaultRowHeight="15" x14ac:dyDescent="0.25"/>
  <cols>
    <col min="1" max="1" width="10.7109375" customWidth="1"/>
    <col min="2" max="2" width="51.5703125" style="2" customWidth="1"/>
    <col min="3" max="3" width="13.42578125" customWidth="1"/>
    <col min="4" max="4" width="15.5703125" customWidth="1"/>
    <col min="5" max="5" width="13.28515625" customWidth="1"/>
    <col min="6" max="6" width="14.28515625" customWidth="1"/>
    <col min="7" max="7" width="13.7109375" customWidth="1"/>
    <col min="10" max="10" width="11.85546875" customWidth="1"/>
    <col min="11" max="11" width="35.85546875" customWidth="1"/>
    <col min="12" max="12" width="11.28515625" customWidth="1"/>
    <col min="13" max="13" width="12.140625" customWidth="1"/>
    <col min="14" max="14" width="9.28515625" customWidth="1"/>
    <col min="15" max="15" width="8.7109375" customWidth="1"/>
    <col min="16" max="16" width="8.140625" customWidth="1"/>
    <col min="17" max="17" width="13.28515625" customWidth="1"/>
  </cols>
  <sheetData>
    <row r="4" spans="1:25" ht="15.75" thickBot="1" x14ac:dyDescent="0.3"/>
    <row r="5" spans="1:25" ht="39" thickBot="1" x14ac:dyDescent="0.3">
      <c r="A5" s="25" t="s">
        <v>14</v>
      </c>
      <c r="B5" s="25" t="s">
        <v>8</v>
      </c>
      <c r="C5" s="25" t="s">
        <v>10</v>
      </c>
      <c r="D5" s="25" t="s">
        <v>11</v>
      </c>
      <c r="E5" s="25" t="s">
        <v>12</v>
      </c>
      <c r="F5" s="25" t="s">
        <v>13</v>
      </c>
      <c r="G5" s="25" t="s">
        <v>1</v>
      </c>
      <c r="H5" s="25" t="s">
        <v>17</v>
      </c>
      <c r="I5" s="25" t="s">
        <v>0</v>
      </c>
      <c r="J5" s="25" t="s">
        <v>7</v>
      </c>
      <c r="K5" s="26" t="s">
        <v>34</v>
      </c>
      <c r="L5" s="26" t="s">
        <v>15</v>
      </c>
      <c r="M5" s="26" t="s">
        <v>16</v>
      </c>
      <c r="N5" s="26" t="s">
        <v>2</v>
      </c>
      <c r="O5" s="26" t="s">
        <v>3</v>
      </c>
      <c r="P5" s="26" t="s">
        <v>9</v>
      </c>
      <c r="Q5" s="26" t="s">
        <v>4</v>
      </c>
      <c r="X5" s="1"/>
      <c r="Y5" s="1"/>
    </row>
    <row r="6" spans="1:25" ht="18.75" customHeight="1" x14ac:dyDescent="0.25">
      <c r="A6" s="43">
        <v>1</v>
      </c>
      <c r="B6" s="49"/>
      <c r="C6" s="43"/>
      <c r="D6" s="43"/>
      <c r="E6" s="43"/>
      <c r="F6" s="43"/>
      <c r="G6" s="43"/>
      <c r="H6" s="43"/>
      <c r="I6" s="37"/>
      <c r="J6" s="46">
        <f>(E6+F6+G6+H6)*A6</f>
        <v>0</v>
      </c>
      <c r="K6" s="27"/>
      <c r="L6" s="7"/>
      <c r="M6" s="8"/>
      <c r="N6" s="9"/>
      <c r="O6" s="6"/>
      <c r="P6" s="29">
        <f>SUM(L6:O6)</f>
        <v>0</v>
      </c>
      <c r="Q6" s="30">
        <f>IF($J$6=0,0,P6/$J$6)</f>
        <v>0</v>
      </c>
      <c r="X6" s="1"/>
      <c r="Y6" s="1"/>
    </row>
    <row r="7" spans="1:25" ht="18.75" customHeight="1" x14ac:dyDescent="0.25">
      <c r="A7" s="44"/>
      <c r="B7" s="50"/>
      <c r="C7" s="44"/>
      <c r="D7" s="44"/>
      <c r="E7" s="44"/>
      <c r="F7" s="44"/>
      <c r="G7" s="44"/>
      <c r="H7" s="44"/>
      <c r="I7" s="38"/>
      <c r="J7" s="47"/>
      <c r="K7" s="22"/>
      <c r="L7" s="11"/>
      <c r="M7" s="12"/>
      <c r="N7" s="13"/>
      <c r="O7" s="10"/>
      <c r="P7" s="31">
        <f>SUM(L7:O7)</f>
        <v>0</v>
      </c>
      <c r="Q7" s="32">
        <f>IF($J$6=0,0,P7/$J$6)</f>
        <v>0</v>
      </c>
      <c r="X7" s="1"/>
      <c r="Y7" s="1"/>
    </row>
    <row r="8" spans="1:25" ht="18.75" customHeight="1" x14ac:dyDescent="0.25">
      <c r="A8" s="44"/>
      <c r="B8" s="50"/>
      <c r="C8" s="44"/>
      <c r="D8" s="44"/>
      <c r="E8" s="44"/>
      <c r="F8" s="44"/>
      <c r="G8" s="44"/>
      <c r="H8" s="44"/>
      <c r="I8" s="38"/>
      <c r="J8" s="47"/>
      <c r="K8" s="22"/>
      <c r="L8" s="11"/>
      <c r="M8" s="12"/>
      <c r="N8" s="13"/>
      <c r="O8" s="10"/>
      <c r="P8" s="31">
        <f t="shared" ref="P8:P33" si="0">SUM(L8:O8)</f>
        <v>0</v>
      </c>
      <c r="Q8" s="32">
        <f>IF($J$6=0,0,P8/$J$6)</f>
        <v>0</v>
      </c>
      <c r="X8" s="1"/>
    </row>
    <row r="9" spans="1:25" ht="18.75" customHeight="1" thickBot="1" x14ac:dyDescent="0.3">
      <c r="A9" s="45"/>
      <c r="B9" s="51"/>
      <c r="C9" s="45"/>
      <c r="D9" s="45"/>
      <c r="E9" s="45"/>
      <c r="F9" s="45"/>
      <c r="G9" s="45"/>
      <c r="H9" s="45"/>
      <c r="I9" s="39"/>
      <c r="J9" s="48"/>
      <c r="K9" s="28"/>
      <c r="L9" s="15"/>
      <c r="M9" s="16"/>
      <c r="N9" s="17"/>
      <c r="O9" s="14"/>
      <c r="P9" s="33">
        <f t="shared" si="0"/>
        <v>0</v>
      </c>
      <c r="Q9" s="34">
        <f t="shared" ref="Q9" si="1">IF($J$6=0,0,P9/$J$6)</f>
        <v>0</v>
      </c>
      <c r="X9" s="1"/>
    </row>
    <row r="10" spans="1:25" ht="18.75" customHeight="1" x14ac:dyDescent="0.25">
      <c r="A10" s="43">
        <v>1</v>
      </c>
      <c r="B10" s="49"/>
      <c r="C10" s="43"/>
      <c r="D10" s="43"/>
      <c r="E10" s="43"/>
      <c r="F10" s="43"/>
      <c r="G10" s="43"/>
      <c r="H10" s="43"/>
      <c r="I10" s="37"/>
      <c r="J10" s="46">
        <f t="shared" ref="J10:J26" si="2">(E10+F10+G10+H10)*A10</f>
        <v>0</v>
      </c>
      <c r="K10" s="27"/>
      <c r="L10" s="7"/>
      <c r="M10" s="8"/>
      <c r="N10" s="9"/>
      <c r="O10" s="6"/>
      <c r="P10" s="29">
        <f t="shared" si="0"/>
        <v>0</v>
      </c>
      <c r="Q10" s="30">
        <f>IF($J$10=0,0,P10/$J$10)</f>
        <v>0</v>
      </c>
      <c r="X10" s="1"/>
    </row>
    <row r="11" spans="1:25" ht="18.75" customHeight="1" x14ac:dyDescent="0.25">
      <c r="A11" s="44"/>
      <c r="B11" s="50"/>
      <c r="C11" s="44"/>
      <c r="D11" s="44"/>
      <c r="E11" s="44"/>
      <c r="F11" s="44"/>
      <c r="G11" s="44"/>
      <c r="H11" s="44"/>
      <c r="I11" s="38"/>
      <c r="J11" s="47"/>
      <c r="K11" s="22"/>
      <c r="L11" s="11"/>
      <c r="M11" s="12"/>
      <c r="N11" s="13"/>
      <c r="O11" s="10"/>
      <c r="P11" s="31">
        <f t="shared" si="0"/>
        <v>0</v>
      </c>
      <c r="Q11" s="32">
        <f t="shared" ref="Q11:Q17" si="3">IF($J$10=0,0,P11/$J$10)</f>
        <v>0</v>
      </c>
    </row>
    <row r="12" spans="1:25" ht="18.75" customHeight="1" x14ac:dyDescent="0.25">
      <c r="A12" s="44"/>
      <c r="B12" s="50"/>
      <c r="C12" s="44"/>
      <c r="D12" s="44"/>
      <c r="E12" s="44"/>
      <c r="F12" s="44"/>
      <c r="G12" s="44"/>
      <c r="H12" s="44"/>
      <c r="I12" s="38"/>
      <c r="J12" s="47"/>
      <c r="K12" s="22"/>
      <c r="L12" s="11"/>
      <c r="M12" s="12"/>
      <c r="N12" s="13"/>
      <c r="O12" s="10"/>
      <c r="P12" s="31">
        <f t="shared" si="0"/>
        <v>0</v>
      </c>
      <c r="Q12" s="32">
        <f t="shared" si="3"/>
        <v>0</v>
      </c>
    </row>
    <row r="13" spans="1:25" ht="18.75" customHeight="1" thickBot="1" x14ac:dyDescent="0.3">
      <c r="A13" s="45"/>
      <c r="B13" s="51"/>
      <c r="C13" s="45"/>
      <c r="D13" s="45"/>
      <c r="E13" s="45"/>
      <c r="F13" s="45"/>
      <c r="G13" s="45"/>
      <c r="H13" s="45"/>
      <c r="I13" s="39"/>
      <c r="J13" s="48"/>
      <c r="K13" s="28"/>
      <c r="L13" s="15"/>
      <c r="M13" s="16"/>
      <c r="N13" s="17"/>
      <c r="O13" s="14"/>
      <c r="P13" s="33">
        <f t="shared" si="0"/>
        <v>0</v>
      </c>
      <c r="Q13" s="34">
        <f t="shared" si="3"/>
        <v>0</v>
      </c>
    </row>
    <row r="14" spans="1:25" ht="18.75" customHeight="1" x14ac:dyDescent="0.25">
      <c r="A14" s="43">
        <v>1</v>
      </c>
      <c r="B14" s="49"/>
      <c r="C14" s="43"/>
      <c r="D14" s="43"/>
      <c r="E14" s="43"/>
      <c r="F14" s="43"/>
      <c r="G14" s="43"/>
      <c r="H14" s="43"/>
      <c r="I14" s="37"/>
      <c r="J14" s="46">
        <f t="shared" si="2"/>
        <v>0</v>
      </c>
      <c r="K14" s="27"/>
      <c r="L14" s="7"/>
      <c r="M14" s="8"/>
      <c r="N14" s="9"/>
      <c r="O14" s="6"/>
      <c r="P14" s="29">
        <f t="shared" si="0"/>
        <v>0</v>
      </c>
      <c r="Q14" s="30">
        <f>IF($J$14=0,0,P14/$J$14)</f>
        <v>0</v>
      </c>
    </row>
    <row r="15" spans="1:25" ht="18.75" customHeight="1" x14ac:dyDescent="0.25">
      <c r="A15" s="44"/>
      <c r="B15" s="50"/>
      <c r="C15" s="44"/>
      <c r="D15" s="44"/>
      <c r="E15" s="44"/>
      <c r="F15" s="44"/>
      <c r="G15" s="44"/>
      <c r="H15" s="44"/>
      <c r="I15" s="38"/>
      <c r="J15" s="47"/>
      <c r="K15" s="22"/>
      <c r="L15" s="11"/>
      <c r="M15" s="12"/>
      <c r="N15" s="13"/>
      <c r="O15" s="10"/>
      <c r="P15" s="31">
        <f t="shared" si="0"/>
        <v>0</v>
      </c>
      <c r="Q15" s="32">
        <f>IF($J$14=0,0,P15/$J$14)</f>
        <v>0</v>
      </c>
    </row>
    <row r="16" spans="1:25" ht="18.75" customHeight="1" x14ac:dyDescent="0.25">
      <c r="A16" s="44"/>
      <c r="B16" s="50"/>
      <c r="C16" s="44"/>
      <c r="D16" s="44"/>
      <c r="E16" s="44"/>
      <c r="F16" s="44"/>
      <c r="G16" s="44"/>
      <c r="H16" s="44"/>
      <c r="I16" s="38"/>
      <c r="J16" s="47"/>
      <c r="K16" s="22"/>
      <c r="L16" s="11"/>
      <c r="M16" s="12"/>
      <c r="N16" s="13"/>
      <c r="O16" s="10"/>
      <c r="P16" s="31">
        <f t="shared" si="0"/>
        <v>0</v>
      </c>
      <c r="Q16" s="32">
        <f t="shared" si="3"/>
        <v>0</v>
      </c>
    </row>
    <row r="17" spans="1:17" ht="18.75" customHeight="1" thickBot="1" x14ac:dyDescent="0.3">
      <c r="A17" s="45"/>
      <c r="B17" s="51"/>
      <c r="C17" s="45"/>
      <c r="D17" s="45"/>
      <c r="E17" s="45"/>
      <c r="F17" s="45"/>
      <c r="G17" s="45"/>
      <c r="H17" s="45"/>
      <c r="I17" s="39"/>
      <c r="J17" s="48"/>
      <c r="K17" s="28"/>
      <c r="L17" s="15"/>
      <c r="M17" s="16"/>
      <c r="N17" s="17"/>
      <c r="O17" s="14"/>
      <c r="P17" s="33">
        <f t="shared" si="0"/>
        <v>0</v>
      </c>
      <c r="Q17" s="34">
        <f t="shared" si="3"/>
        <v>0</v>
      </c>
    </row>
    <row r="18" spans="1:17" ht="15" customHeight="1" x14ac:dyDescent="0.25">
      <c r="A18" s="43">
        <v>1</v>
      </c>
      <c r="B18" s="49"/>
      <c r="C18" s="43"/>
      <c r="D18" s="43"/>
      <c r="E18" s="43"/>
      <c r="F18" s="43"/>
      <c r="G18" s="43"/>
      <c r="H18" s="43"/>
      <c r="I18" s="37"/>
      <c r="J18" s="46">
        <f t="shared" si="2"/>
        <v>0</v>
      </c>
      <c r="K18" s="27"/>
      <c r="L18" s="7"/>
      <c r="M18" s="8"/>
      <c r="N18" s="9"/>
      <c r="O18" s="6"/>
      <c r="P18" s="29">
        <f t="shared" si="0"/>
        <v>0</v>
      </c>
      <c r="Q18" s="30">
        <f>IF($J$18=0,0,P18/$J$18)</f>
        <v>0</v>
      </c>
    </row>
    <row r="19" spans="1:17" ht="15" customHeight="1" x14ac:dyDescent="0.25">
      <c r="A19" s="44"/>
      <c r="B19" s="50"/>
      <c r="C19" s="44"/>
      <c r="D19" s="44"/>
      <c r="E19" s="44"/>
      <c r="F19" s="44"/>
      <c r="G19" s="44"/>
      <c r="H19" s="44"/>
      <c r="I19" s="38"/>
      <c r="J19" s="47"/>
      <c r="K19" s="22"/>
      <c r="L19" s="11"/>
      <c r="M19" s="12"/>
      <c r="N19" s="13"/>
      <c r="O19" s="10"/>
      <c r="P19" s="31">
        <f t="shared" si="0"/>
        <v>0</v>
      </c>
      <c r="Q19" s="32">
        <f t="shared" ref="Q19:Q21" si="4">IF($J$18=0,0,P19/$J$18)</f>
        <v>0</v>
      </c>
    </row>
    <row r="20" spans="1:17" ht="15" customHeight="1" x14ac:dyDescent="0.25">
      <c r="A20" s="44"/>
      <c r="B20" s="50"/>
      <c r="C20" s="44"/>
      <c r="D20" s="44"/>
      <c r="E20" s="44"/>
      <c r="F20" s="44"/>
      <c r="G20" s="44"/>
      <c r="H20" s="44"/>
      <c r="I20" s="38"/>
      <c r="J20" s="47"/>
      <c r="K20" s="22"/>
      <c r="L20" s="11"/>
      <c r="M20" s="12"/>
      <c r="N20" s="13"/>
      <c r="O20" s="10"/>
      <c r="P20" s="31">
        <f t="shared" si="0"/>
        <v>0</v>
      </c>
      <c r="Q20" s="32">
        <f t="shared" si="4"/>
        <v>0</v>
      </c>
    </row>
    <row r="21" spans="1:17" ht="15.75" customHeight="1" thickBot="1" x14ac:dyDescent="0.3">
      <c r="A21" s="45"/>
      <c r="B21" s="51"/>
      <c r="C21" s="45"/>
      <c r="D21" s="45"/>
      <c r="E21" s="45"/>
      <c r="F21" s="45"/>
      <c r="G21" s="45"/>
      <c r="H21" s="45"/>
      <c r="I21" s="39"/>
      <c r="J21" s="48"/>
      <c r="K21" s="28"/>
      <c r="L21" s="15"/>
      <c r="M21" s="16"/>
      <c r="N21" s="17"/>
      <c r="O21" s="14"/>
      <c r="P21" s="33">
        <f t="shared" si="0"/>
        <v>0</v>
      </c>
      <c r="Q21" s="34">
        <f t="shared" si="4"/>
        <v>0</v>
      </c>
    </row>
    <row r="22" spans="1:17" ht="15" customHeight="1" x14ac:dyDescent="0.25">
      <c r="A22" s="43">
        <v>1</v>
      </c>
      <c r="B22" s="49"/>
      <c r="C22" s="43"/>
      <c r="D22" s="43"/>
      <c r="E22" s="43"/>
      <c r="F22" s="43"/>
      <c r="G22" s="43"/>
      <c r="H22" s="43"/>
      <c r="I22" s="37"/>
      <c r="J22" s="46">
        <f t="shared" si="2"/>
        <v>0</v>
      </c>
      <c r="K22" s="27"/>
      <c r="L22" s="7"/>
      <c r="M22" s="8"/>
      <c r="N22" s="9"/>
      <c r="O22" s="6"/>
      <c r="P22" s="29">
        <f t="shared" si="0"/>
        <v>0</v>
      </c>
      <c r="Q22" s="30">
        <f>IF($J$22=0,0,P22/$J$22)</f>
        <v>0</v>
      </c>
    </row>
    <row r="23" spans="1:17" ht="15" customHeight="1" x14ac:dyDescent="0.25">
      <c r="A23" s="44"/>
      <c r="B23" s="50"/>
      <c r="C23" s="44"/>
      <c r="D23" s="44"/>
      <c r="E23" s="44"/>
      <c r="F23" s="44"/>
      <c r="G23" s="44"/>
      <c r="H23" s="44"/>
      <c r="I23" s="38"/>
      <c r="J23" s="47"/>
      <c r="K23" s="22"/>
      <c r="L23" s="11"/>
      <c r="M23" s="12"/>
      <c r="N23" s="13"/>
      <c r="O23" s="10"/>
      <c r="P23" s="31">
        <f t="shared" si="0"/>
        <v>0</v>
      </c>
      <c r="Q23" s="32">
        <f t="shared" ref="Q23:Q25" si="5">IF($J$22=0,0,P23/$J$22)</f>
        <v>0</v>
      </c>
    </row>
    <row r="24" spans="1:17" ht="15" customHeight="1" x14ac:dyDescent="0.25">
      <c r="A24" s="44"/>
      <c r="B24" s="50"/>
      <c r="C24" s="44"/>
      <c r="D24" s="44"/>
      <c r="E24" s="44"/>
      <c r="F24" s="44"/>
      <c r="G24" s="44"/>
      <c r="H24" s="44"/>
      <c r="I24" s="38"/>
      <c r="J24" s="47"/>
      <c r="K24" s="22"/>
      <c r="L24" s="11"/>
      <c r="M24" s="12"/>
      <c r="N24" s="13"/>
      <c r="O24" s="10"/>
      <c r="P24" s="31">
        <f t="shared" si="0"/>
        <v>0</v>
      </c>
      <c r="Q24" s="32">
        <f t="shared" si="5"/>
        <v>0</v>
      </c>
    </row>
    <row r="25" spans="1:17" ht="15.75" customHeight="1" thickBot="1" x14ac:dyDescent="0.3">
      <c r="A25" s="45"/>
      <c r="B25" s="51"/>
      <c r="C25" s="45"/>
      <c r="D25" s="45"/>
      <c r="E25" s="45"/>
      <c r="F25" s="45"/>
      <c r="G25" s="45"/>
      <c r="H25" s="45"/>
      <c r="I25" s="39"/>
      <c r="J25" s="48"/>
      <c r="K25" s="28"/>
      <c r="L25" s="15"/>
      <c r="M25" s="16"/>
      <c r="N25" s="17"/>
      <c r="O25" s="14"/>
      <c r="P25" s="33">
        <f t="shared" si="0"/>
        <v>0</v>
      </c>
      <c r="Q25" s="34">
        <f t="shared" si="5"/>
        <v>0</v>
      </c>
    </row>
    <row r="26" spans="1:17" ht="15" customHeight="1" x14ac:dyDescent="0.25">
      <c r="A26" s="43">
        <v>1</v>
      </c>
      <c r="B26" s="49"/>
      <c r="C26" s="43"/>
      <c r="D26" s="43"/>
      <c r="E26" s="43"/>
      <c r="F26" s="43"/>
      <c r="G26" s="43"/>
      <c r="H26" s="43"/>
      <c r="I26" s="37"/>
      <c r="J26" s="46">
        <f t="shared" si="2"/>
        <v>0</v>
      </c>
      <c r="K26" s="27"/>
      <c r="L26" s="7"/>
      <c r="M26" s="8"/>
      <c r="N26" s="9"/>
      <c r="O26" s="6"/>
      <c r="P26" s="29">
        <f t="shared" si="0"/>
        <v>0</v>
      </c>
      <c r="Q26" s="30">
        <f>IF($J$26=0,0,P26/$J$26)</f>
        <v>0</v>
      </c>
    </row>
    <row r="27" spans="1:17" ht="15" customHeight="1" x14ac:dyDescent="0.25">
      <c r="A27" s="44"/>
      <c r="B27" s="50"/>
      <c r="C27" s="44"/>
      <c r="D27" s="44"/>
      <c r="E27" s="44"/>
      <c r="F27" s="44"/>
      <c r="G27" s="44"/>
      <c r="H27" s="44"/>
      <c r="I27" s="38"/>
      <c r="J27" s="47"/>
      <c r="K27" s="22"/>
      <c r="L27" s="11"/>
      <c r="M27" s="12"/>
      <c r="N27" s="13"/>
      <c r="O27" s="10"/>
      <c r="P27" s="31">
        <f t="shared" si="0"/>
        <v>0</v>
      </c>
      <c r="Q27" s="32">
        <f t="shared" ref="Q27:Q29" si="6">IF($J$26=0,0,P27/$J$26)</f>
        <v>0</v>
      </c>
    </row>
    <row r="28" spans="1:17" ht="15" customHeight="1" x14ac:dyDescent="0.25">
      <c r="A28" s="44"/>
      <c r="B28" s="50"/>
      <c r="C28" s="44"/>
      <c r="D28" s="44"/>
      <c r="E28" s="44"/>
      <c r="F28" s="44"/>
      <c r="G28" s="44"/>
      <c r="H28" s="44"/>
      <c r="I28" s="38"/>
      <c r="J28" s="47"/>
      <c r="K28" s="22"/>
      <c r="L28" s="11"/>
      <c r="M28" s="12"/>
      <c r="N28" s="13"/>
      <c r="O28" s="10"/>
      <c r="P28" s="31">
        <f t="shared" si="0"/>
        <v>0</v>
      </c>
      <c r="Q28" s="32">
        <f t="shared" si="6"/>
        <v>0</v>
      </c>
    </row>
    <row r="29" spans="1:17" ht="15.75" customHeight="1" thickBot="1" x14ac:dyDescent="0.3">
      <c r="A29" s="45"/>
      <c r="B29" s="51"/>
      <c r="C29" s="45"/>
      <c r="D29" s="45"/>
      <c r="E29" s="45"/>
      <c r="F29" s="45"/>
      <c r="G29" s="45"/>
      <c r="H29" s="45"/>
      <c r="I29" s="39"/>
      <c r="J29" s="48"/>
      <c r="K29" s="28"/>
      <c r="L29" s="15"/>
      <c r="M29" s="16"/>
      <c r="N29" s="17"/>
      <c r="O29" s="14"/>
      <c r="P29" s="33">
        <f t="shared" si="0"/>
        <v>0</v>
      </c>
      <c r="Q29" s="34">
        <f t="shared" si="6"/>
        <v>0</v>
      </c>
    </row>
    <row r="30" spans="1:17" ht="15" customHeight="1" x14ac:dyDescent="0.25">
      <c r="A30" s="43">
        <v>1</v>
      </c>
      <c r="B30" s="49"/>
      <c r="C30" s="43"/>
      <c r="D30" s="43"/>
      <c r="E30" s="43"/>
      <c r="F30" s="43"/>
      <c r="G30" s="43"/>
      <c r="H30" s="43"/>
      <c r="I30" s="37"/>
      <c r="J30" s="46">
        <f t="shared" ref="J30" si="7">(E30+F30+G30+H30)*A30</f>
        <v>0</v>
      </c>
      <c r="K30" s="27"/>
      <c r="L30" s="7"/>
      <c r="M30" s="8"/>
      <c r="N30" s="9"/>
      <c r="O30" s="6"/>
      <c r="P30" s="29">
        <f t="shared" si="0"/>
        <v>0</v>
      </c>
      <c r="Q30" s="30">
        <f>IF($J$30=0,0,P30/$J$30)</f>
        <v>0</v>
      </c>
    </row>
    <row r="31" spans="1:17" ht="15" customHeight="1" x14ac:dyDescent="0.25">
      <c r="A31" s="44"/>
      <c r="B31" s="50"/>
      <c r="C31" s="44"/>
      <c r="D31" s="44"/>
      <c r="E31" s="44"/>
      <c r="F31" s="44"/>
      <c r="G31" s="44"/>
      <c r="H31" s="44"/>
      <c r="I31" s="38"/>
      <c r="J31" s="47"/>
      <c r="K31" s="22"/>
      <c r="L31" s="11"/>
      <c r="M31" s="12"/>
      <c r="N31" s="13"/>
      <c r="O31" s="10"/>
      <c r="P31" s="31">
        <f t="shared" si="0"/>
        <v>0</v>
      </c>
      <c r="Q31" s="32">
        <f t="shared" ref="Q31:Q33" si="8">IF($J$30=0,0,P31/$J$30)</f>
        <v>0</v>
      </c>
    </row>
    <row r="32" spans="1:17" ht="15" customHeight="1" x14ac:dyDescent="0.25">
      <c r="A32" s="44"/>
      <c r="B32" s="50"/>
      <c r="C32" s="44"/>
      <c r="D32" s="44"/>
      <c r="E32" s="44"/>
      <c r="F32" s="44"/>
      <c r="G32" s="44"/>
      <c r="H32" s="44"/>
      <c r="I32" s="38"/>
      <c r="J32" s="47"/>
      <c r="K32" s="22"/>
      <c r="L32" s="11"/>
      <c r="M32" s="12"/>
      <c r="N32" s="13"/>
      <c r="O32" s="10"/>
      <c r="P32" s="31">
        <f t="shared" si="0"/>
        <v>0</v>
      </c>
      <c r="Q32" s="32">
        <f t="shared" si="8"/>
        <v>0</v>
      </c>
    </row>
    <row r="33" spans="1:17" ht="15.75" customHeight="1" thickBot="1" x14ac:dyDescent="0.3">
      <c r="A33" s="45"/>
      <c r="B33" s="51"/>
      <c r="C33" s="45"/>
      <c r="D33" s="45"/>
      <c r="E33" s="45"/>
      <c r="F33" s="45"/>
      <c r="G33" s="45"/>
      <c r="H33" s="45"/>
      <c r="I33" s="39"/>
      <c r="J33" s="48"/>
      <c r="K33" s="28"/>
      <c r="L33" s="15"/>
      <c r="M33" s="16"/>
      <c r="N33" s="17"/>
      <c r="O33" s="14"/>
      <c r="P33" s="33">
        <f t="shared" si="0"/>
        <v>0</v>
      </c>
      <c r="Q33" s="34">
        <f t="shared" si="8"/>
        <v>0</v>
      </c>
    </row>
    <row r="34" spans="1:17" ht="15" customHeight="1" x14ac:dyDescent="0.25">
      <c r="A34" s="43">
        <v>1</v>
      </c>
      <c r="B34" s="49"/>
      <c r="C34" s="43"/>
      <c r="D34" s="43"/>
      <c r="E34" s="43"/>
      <c r="F34" s="43"/>
      <c r="G34" s="43"/>
      <c r="H34" s="43"/>
      <c r="I34" s="37"/>
      <c r="J34" s="46">
        <f t="shared" ref="J34" si="9">(E34+F34+G34+H34)*A34</f>
        <v>0</v>
      </c>
      <c r="K34" s="27"/>
      <c r="L34" s="7"/>
      <c r="M34" s="8"/>
      <c r="N34" s="9"/>
      <c r="O34" s="6"/>
      <c r="P34" s="29">
        <f t="shared" ref="P34:P49" si="10">SUM(L34:O34)</f>
        <v>0</v>
      </c>
      <c r="Q34" s="30">
        <f>IF($J$34=0,0,P34/$J$34)</f>
        <v>0</v>
      </c>
    </row>
    <row r="35" spans="1:17" ht="15" customHeight="1" x14ac:dyDescent="0.25">
      <c r="A35" s="44"/>
      <c r="B35" s="50"/>
      <c r="C35" s="44"/>
      <c r="D35" s="44"/>
      <c r="E35" s="44"/>
      <c r="F35" s="44"/>
      <c r="G35" s="44"/>
      <c r="H35" s="44"/>
      <c r="I35" s="38"/>
      <c r="J35" s="47"/>
      <c r="K35" s="22"/>
      <c r="L35" s="11"/>
      <c r="M35" s="12"/>
      <c r="N35" s="13"/>
      <c r="O35" s="10"/>
      <c r="P35" s="31">
        <f t="shared" si="10"/>
        <v>0</v>
      </c>
      <c r="Q35" s="32">
        <f t="shared" ref="Q35:Q37" si="11">IF($J$34=0,0,P35/$J$34)</f>
        <v>0</v>
      </c>
    </row>
    <row r="36" spans="1:17" ht="15" customHeight="1" x14ac:dyDescent="0.25">
      <c r="A36" s="44"/>
      <c r="B36" s="50"/>
      <c r="C36" s="44"/>
      <c r="D36" s="44"/>
      <c r="E36" s="44"/>
      <c r="F36" s="44"/>
      <c r="G36" s="44"/>
      <c r="H36" s="44"/>
      <c r="I36" s="38"/>
      <c r="J36" s="47"/>
      <c r="K36" s="22"/>
      <c r="L36" s="11"/>
      <c r="M36" s="12"/>
      <c r="N36" s="13"/>
      <c r="O36" s="10"/>
      <c r="P36" s="31">
        <f t="shared" si="10"/>
        <v>0</v>
      </c>
      <c r="Q36" s="32">
        <f t="shared" si="11"/>
        <v>0</v>
      </c>
    </row>
    <row r="37" spans="1:17" ht="15.75" customHeight="1" thickBot="1" x14ac:dyDescent="0.3">
      <c r="A37" s="45"/>
      <c r="B37" s="51"/>
      <c r="C37" s="45"/>
      <c r="D37" s="45"/>
      <c r="E37" s="45"/>
      <c r="F37" s="45"/>
      <c r="G37" s="45"/>
      <c r="H37" s="45"/>
      <c r="I37" s="39"/>
      <c r="J37" s="48"/>
      <c r="K37" s="28"/>
      <c r="L37" s="15"/>
      <c r="M37" s="16"/>
      <c r="N37" s="17"/>
      <c r="O37" s="14"/>
      <c r="P37" s="33">
        <f t="shared" si="10"/>
        <v>0</v>
      </c>
      <c r="Q37" s="34">
        <f t="shared" si="11"/>
        <v>0</v>
      </c>
    </row>
    <row r="38" spans="1:17" ht="15" customHeight="1" x14ac:dyDescent="0.25">
      <c r="A38" s="43">
        <v>1</v>
      </c>
      <c r="B38" s="49"/>
      <c r="C38" s="43"/>
      <c r="D38" s="43"/>
      <c r="E38" s="43"/>
      <c r="F38" s="43"/>
      <c r="G38" s="43"/>
      <c r="H38" s="43"/>
      <c r="I38" s="37"/>
      <c r="J38" s="46">
        <f t="shared" ref="J38" si="12">(E38+F38+G38+H38)*A38</f>
        <v>0</v>
      </c>
      <c r="K38" s="27"/>
      <c r="L38" s="7"/>
      <c r="M38" s="8"/>
      <c r="N38" s="9"/>
      <c r="O38" s="6"/>
      <c r="P38" s="29">
        <f t="shared" si="10"/>
        <v>0</v>
      </c>
      <c r="Q38" s="30">
        <f>IF($J$38=0,0,P38/$J$38)</f>
        <v>0</v>
      </c>
    </row>
    <row r="39" spans="1:17" ht="15" customHeight="1" x14ac:dyDescent="0.25">
      <c r="A39" s="44"/>
      <c r="B39" s="50"/>
      <c r="C39" s="44"/>
      <c r="D39" s="44"/>
      <c r="E39" s="44"/>
      <c r="F39" s="44"/>
      <c r="G39" s="44"/>
      <c r="H39" s="44"/>
      <c r="I39" s="38"/>
      <c r="J39" s="47"/>
      <c r="K39" s="22"/>
      <c r="L39" s="11"/>
      <c r="M39" s="12"/>
      <c r="N39" s="13"/>
      <c r="O39" s="10"/>
      <c r="P39" s="31">
        <f t="shared" si="10"/>
        <v>0</v>
      </c>
      <c r="Q39" s="32">
        <f t="shared" ref="Q39:Q41" si="13">IF($J$38=0,0,P39/$J$38)</f>
        <v>0</v>
      </c>
    </row>
    <row r="40" spans="1:17" ht="15" customHeight="1" x14ac:dyDescent="0.25">
      <c r="A40" s="44"/>
      <c r="B40" s="50"/>
      <c r="C40" s="44"/>
      <c r="D40" s="44"/>
      <c r="E40" s="44"/>
      <c r="F40" s="44"/>
      <c r="G40" s="44"/>
      <c r="H40" s="44"/>
      <c r="I40" s="38"/>
      <c r="J40" s="47"/>
      <c r="K40" s="22"/>
      <c r="L40" s="11"/>
      <c r="M40" s="12"/>
      <c r="N40" s="13"/>
      <c r="O40" s="10"/>
      <c r="P40" s="31">
        <f t="shared" si="10"/>
        <v>0</v>
      </c>
      <c r="Q40" s="32">
        <f t="shared" si="13"/>
        <v>0</v>
      </c>
    </row>
    <row r="41" spans="1:17" ht="15.75" customHeight="1" thickBot="1" x14ac:dyDescent="0.3">
      <c r="A41" s="45"/>
      <c r="B41" s="51"/>
      <c r="C41" s="45"/>
      <c r="D41" s="45"/>
      <c r="E41" s="45"/>
      <c r="F41" s="45"/>
      <c r="G41" s="45"/>
      <c r="H41" s="45"/>
      <c r="I41" s="39"/>
      <c r="J41" s="48"/>
      <c r="K41" s="28"/>
      <c r="L41" s="15"/>
      <c r="M41" s="16"/>
      <c r="N41" s="17"/>
      <c r="O41" s="14"/>
      <c r="P41" s="33">
        <f t="shared" si="10"/>
        <v>0</v>
      </c>
      <c r="Q41" s="34">
        <f t="shared" si="13"/>
        <v>0</v>
      </c>
    </row>
    <row r="42" spans="1:17" ht="15" customHeight="1" x14ac:dyDescent="0.25">
      <c r="A42" s="43">
        <v>1</v>
      </c>
      <c r="B42" s="49"/>
      <c r="C42" s="43"/>
      <c r="D42" s="43"/>
      <c r="E42" s="43"/>
      <c r="F42" s="43"/>
      <c r="G42" s="43"/>
      <c r="H42" s="43"/>
      <c r="I42" s="37"/>
      <c r="J42" s="46">
        <f t="shared" ref="J42" si="14">(E42+F42+G42+H42)*A42</f>
        <v>0</v>
      </c>
      <c r="K42" s="27"/>
      <c r="L42" s="7"/>
      <c r="M42" s="8"/>
      <c r="N42" s="9"/>
      <c r="O42" s="6"/>
      <c r="P42" s="29">
        <f t="shared" si="10"/>
        <v>0</v>
      </c>
      <c r="Q42" s="30">
        <f>IF($J$42=0,0,P42/$J$42)</f>
        <v>0</v>
      </c>
    </row>
    <row r="43" spans="1:17" ht="15" customHeight="1" x14ac:dyDescent="0.25">
      <c r="A43" s="44"/>
      <c r="B43" s="50"/>
      <c r="C43" s="44"/>
      <c r="D43" s="44"/>
      <c r="E43" s="44"/>
      <c r="F43" s="44"/>
      <c r="G43" s="44"/>
      <c r="H43" s="44"/>
      <c r="I43" s="38"/>
      <c r="J43" s="47"/>
      <c r="K43" s="22"/>
      <c r="L43" s="11"/>
      <c r="M43" s="12"/>
      <c r="N43" s="13"/>
      <c r="O43" s="10"/>
      <c r="P43" s="31">
        <f t="shared" si="10"/>
        <v>0</v>
      </c>
      <c r="Q43" s="32">
        <f t="shared" ref="Q43:Q45" si="15">IF($J$42=0,0,P43/$J$42)</f>
        <v>0</v>
      </c>
    </row>
    <row r="44" spans="1:17" ht="15" customHeight="1" x14ac:dyDescent="0.25">
      <c r="A44" s="44"/>
      <c r="B44" s="50"/>
      <c r="C44" s="44"/>
      <c r="D44" s="44"/>
      <c r="E44" s="44"/>
      <c r="F44" s="44"/>
      <c r="G44" s="44"/>
      <c r="H44" s="44"/>
      <c r="I44" s="38"/>
      <c r="J44" s="47"/>
      <c r="K44" s="22"/>
      <c r="L44" s="11"/>
      <c r="M44" s="12"/>
      <c r="N44" s="13"/>
      <c r="O44" s="10"/>
      <c r="P44" s="31">
        <f t="shared" si="10"/>
        <v>0</v>
      </c>
      <c r="Q44" s="32">
        <f t="shared" si="15"/>
        <v>0</v>
      </c>
    </row>
    <row r="45" spans="1:17" ht="15.75" customHeight="1" thickBot="1" x14ac:dyDescent="0.3">
      <c r="A45" s="45"/>
      <c r="B45" s="51"/>
      <c r="C45" s="45"/>
      <c r="D45" s="45"/>
      <c r="E45" s="45"/>
      <c r="F45" s="45"/>
      <c r="G45" s="45"/>
      <c r="H45" s="45"/>
      <c r="I45" s="39"/>
      <c r="J45" s="48"/>
      <c r="K45" s="28"/>
      <c r="L45" s="15"/>
      <c r="M45" s="16"/>
      <c r="N45" s="17"/>
      <c r="O45" s="14"/>
      <c r="P45" s="33">
        <f t="shared" si="10"/>
        <v>0</v>
      </c>
      <c r="Q45" s="34">
        <f t="shared" si="15"/>
        <v>0</v>
      </c>
    </row>
    <row r="46" spans="1:17" ht="15" customHeight="1" x14ac:dyDescent="0.25">
      <c r="A46" s="37">
        <v>1</v>
      </c>
      <c r="B46" s="40"/>
      <c r="C46" s="52"/>
      <c r="D46" s="43"/>
      <c r="E46" s="43"/>
      <c r="F46" s="43"/>
      <c r="G46" s="43"/>
      <c r="H46" s="43"/>
      <c r="I46" s="37"/>
      <c r="J46" s="46">
        <f t="shared" ref="J46" si="16">(E46+F46+G46+H46)*A46</f>
        <v>0</v>
      </c>
      <c r="K46" s="27"/>
      <c r="L46" s="7"/>
      <c r="M46" s="8"/>
      <c r="N46" s="9"/>
      <c r="O46" s="6"/>
      <c r="P46" s="29">
        <f t="shared" si="10"/>
        <v>0</v>
      </c>
      <c r="Q46" s="30">
        <f>IF($J$46=0,0,P46/$J$46)</f>
        <v>0</v>
      </c>
    </row>
    <row r="47" spans="1:17" ht="15" customHeight="1" x14ac:dyDescent="0.25">
      <c r="A47" s="38"/>
      <c r="B47" s="41"/>
      <c r="C47" s="53"/>
      <c r="D47" s="44"/>
      <c r="E47" s="44"/>
      <c r="F47" s="44"/>
      <c r="G47" s="44"/>
      <c r="H47" s="44"/>
      <c r="I47" s="38"/>
      <c r="J47" s="47"/>
      <c r="K47" s="22"/>
      <c r="L47" s="11"/>
      <c r="M47" s="12"/>
      <c r="N47" s="13"/>
      <c r="O47" s="10"/>
      <c r="P47" s="31">
        <f t="shared" si="10"/>
        <v>0</v>
      </c>
      <c r="Q47" s="32">
        <f t="shared" ref="Q47:Q49" si="17">IF($J$46=0,0,P47/$J$46)</f>
        <v>0</v>
      </c>
    </row>
    <row r="48" spans="1:17" ht="15" customHeight="1" x14ac:dyDescent="0.25">
      <c r="A48" s="38"/>
      <c r="B48" s="41"/>
      <c r="C48" s="53"/>
      <c r="D48" s="44"/>
      <c r="E48" s="44"/>
      <c r="F48" s="44"/>
      <c r="G48" s="44"/>
      <c r="H48" s="44"/>
      <c r="I48" s="38"/>
      <c r="J48" s="47"/>
      <c r="K48" s="22"/>
      <c r="L48" s="11"/>
      <c r="M48" s="12"/>
      <c r="N48" s="13"/>
      <c r="O48" s="10"/>
      <c r="P48" s="31">
        <f t="shared" si="10"/>
        <v>0</v>
      </c>
      <c r="Q48" s="32">
        <f t="shared" si="17"/>
        <v>0</v>
      </c>
    </row>
    <row r="49" spans="1:17" ht="15.75" customHeight="1" thickBot="1" x14ac:dyDescent="0.3">
      <c r="A49" s="39"/>
      <c r="B49" s="42"/>
      <c r="C49" s="54"/>
      <c r="D49" s="45"/>
      <c r="E49" s="45"/>
      <c r="F49" s="45"/>
      <c r="G49" s="45"/>
      <c r="H49" s="45"/>
      <c r="I49" s="39"/>
      <c r="J49" s="48"/>
      <c r="K49" s="28"/>
      <c r="L49" s="15"/>
      <c r="M49" s="16"/>
      <c r="N49" s="17"/>
      <c r="O49" s="14"/>
      <c r="P49" s="33">
        <f t="shared" si="10"/>
        <v>0</v>
      </c>
      <c r="Q49" s="34">
        <f t="shared" si="17"/>
        <v>0</v>
      </c>
    </row>
    <row r="50" spans="1:17" ht="15" customHeight="1" x14ac:dyDescent="0.25">
      <c r="B50"/>
    </row>
    <row r="51" spans="1:17" ht="15" customHeight="1" x14ac:dyDescent="0.25">
      <c r="B51"/>
    </row>
    <row r="52" spans="1:17" ht="15" customHeight="1" x14ac:dyDescent="0.25">
      <c r="B52"/>
    </row>
    <row r="53" spans="1:17" ht="15.75" customHeight="1" x14ac:dyDescent="0.25">
      <c r="B53"/>
    </row>
    <row r="54" spans="1:17" ht="15" customHeight="1" x14ac:dyDescent="0.25">
      <c r="B54"/>
    </row>
    <row r="55" spans="1:17" ht="15" customHeight="1" x14ac:dyDescent="0.25">
      <c r="B55"/>
    </row>
    <row r="56" spans="1:17" ht="15" customHeight="1" x14ac:dyDescent="0.25">
      <c r="B56"/>
    </row>
    <row r="57" spans="1:17" ht="15.75" customHeight="1" x14ac:dyDescent="0.25">
      <c r="B57"/>
    </row>
    <row r="58" spans="1:17" ht="15" customHeight="1" x14ac:dyDescent="0.25">
      <c r="B58"/>
    </row>
    <row r="59" spans="1:17" ht="15" customHeight="1" x14ac:dyDescent="0.25">
      <c r="B59"/>
    </row>
    <row r="60" spans="1:17" ht="15" customHeight="1" x14ac:dyDescent="0.25">
      <c r="B60"/>
    </row>
    <row r="61" spans="1:17" ht="15.75" customHeight="1" x14ac:dyDescent="0.25">
      <c r="B61"/>
    </row>
    <row r="62" spans="1:17" ht="15" customHeight="1" x14ac:dyDescent="0.25">
      <c r="B62"/>
    </row>
    <row r="63" spans="1:17" ht="15" customHeight="1" x14ac:dyDescent="0.25">
      <c r="B63"/>
    </row>
    <row r="64" spans="1:17" ht="15" customHeight="1" x14ac:dyDescent="0.25">
      <c r="B64"/>
    </row>
    <row r="65" spans="2:2" ht="15.75" customHeight="1" x14ac:dyDescent="0.25">
      <c r="B65"/>
    </row>
    <row r="66" spans="2:2" ht="15" customHeight="1" x14ac:dyDescent="0.25">
      <c r="B66"/>
    </row>
    <row r="67" spans="2:2" ht="15" customHeight="1" x14ac:dyDescent="0.25">
      <c r="B67"/>
    </row>
    <row r="68" spans="2:2" ht="15" customHeight="1" x14ac:dyDescent="0.25">
      <c r="B68"/>
    </row>
    <row r="69" spans="2:2" ht="15.75" customHeight="1" x14ac:dyDescent="0.25">
      <c r="B69"/>
    </row>
    <row r="70" spans="2:2" ht="15" customHeight="1" x14ac:dyDescent="0.25">
      <c r="B70"/>
    </row>
    <row r="71" spans="2:2" ht="15" customHeight="1" x14ac:dyDescent="0.25">
      <c r="B71"/>
    </row>
    <row r="72" spans="2:2" ht="15" customHeight="1" x14ac:dyDescent="0.25">
      <c r="B72"/>
    </row>
    <row r="73" spans="2:2" ht="15.75" customHeight="1" x14ac:dyDescent="0.25">
      <c r="B73"/>
    </row>
    <row r="74" spans="2:2" x14ac:dyDescent="0.25">
      <c r="B74"/>
    </row>
    <row r="75" spans="2:2" x14ac:dyDescent="0.25">
      <c r="B75"/>
    </row>
  </sheetData>
  <mergeCells count="110">
    <mergeCell ref="D18:D21"/>
    <mergeCell ref="D26:D29"/>
    <mergeCell ref="D30:D33"/>
    <mergeCell ref="D22:D25"/>
    <mergeCell ref="D34:D37"/>
    <mergeCell ref="D38:D41"/>
    <mergeCell ref="D42:D45"/>
    <mergeCell ref="D46:D49"/>
    <mergeCell ref="F18:F21"/>
    <mergeCell ref="F22:F25"/>
    <mergeCell ref="F26:F29"/>
    <mergeCell ref="F30:F33"/>
    <mergeCell ref="F34:F37"/>
    <mergeCell ref="F38:F41"/>
    <mergeCell ref="F42:F45"/>
    <mergeCell ref="F46:F49"/>
    <mergeCell ref="A6:A9"/>
    <mergeCell ref="J6:J9"/>
    <mergeCell ref="I6:I9"/>
    <mergeCell ref="H6:H9"/>
    <mergeCell ref="G6:G9"/>
    <mergeCell ref="E6:E9"/>
    <mergeCell ref="C6:C9"/>
    <mergeCell ref="B6:B9"/>
    <mergeCell ref="I14:I17"/>
    <mergeCell ref="E10:E13"/>
    <mergeCell ref="G10:G13"/>
    <mergeCell ref="H10:H13"/>
    <mergeCell ref="I10:I13"/>
    <mergeCell ref="A10:A13"/>
    <mergeCell ref="B10:B13"/>
    <mergeCell ref="C10:C13"/>
    <mergeCell ref="D6:D9"/>
    <mergeCell ref="D10:D13"/>
    <mergeCell ref="D14:D17"/>
    <mergeCell ref="F6:F9"/>
    <mergeCell ref="F10:F13"/>
    <mergeCell ref="F14:F17"/>
    <mergeCell ref="A22:A25"/>
    <mergeCell ref="B22:B25"/>
    <mergeCell ref="J14:J17"/>
    <mergeCell ref="A18:A21"/>
    <mergeCell ref="B18:B21"/>
    <mergeCell ref="C18:C21"/>
    <mergeCell ref="J10:J13"/>
    <mergeCell ref="A14:A17"/>
    <mergeCell ref="B14:B17"/>
    <mergeCell ref="C14:C17"/>
    <mergeCell ref="E14:E17"/>
    <mergeCell ref="G14:G17"/>
    <mergeCell ref="H14:H17"/>
    <mergeCell ref="C22:C25"/>
    <mergeCell ref="E22:E25"/>
    <mergeCell ref="G22:G25"/>
    <mergeCell ref="H22:H25"/>
    <mergeCell ref="I22:I25"/>
    <mergeCell ref="J22:J25"/>
    <mergeCell ref="E18:E21"/>
    <mergeCell ref="G18:G21"/>
    <mergeCell ref="H18:H21"/>
    <mergeCell ref="I18:I21"/>
    <mergeCell ref="J18:J21"/>
    <mergeCell ref="A30:A33"/>
    <mergeCell ref="B30:B33"/>
    <mergeCell ref="A26:A29"/>
    <mergeCell ref="B26:B29"/>
    <mergeCell ref="C30:C33"/>
    <mergeCell ref="E30:E33"/>
    <mergeCell ref="G30:G33"/>
    <mergeCell ref="H30:H33"/>
    <mergeCell ref="I30:I33"/>
    <mergeCell ref="A38:A41"/>
    <mergeCell ref="B38:B41"/>
    <mergeCell ref="A34:A37"/>
    <mergeCell ref="B34:B37"/>
    <mergeCell ref="C38:C41"/>
    <mergeCell ref="E38:E41"/>
    <mergeCell ref="G38:G41"/>
    <mergeCell ref="H38:H41"/>
    <mergeCell ref="I38:I41"/>
    <mergeCell ref="G34:G37"/>
    <mergeCell ref="H34:H37"/>
    <mergeCell ref="I34:I37"/>
    <mergeCell ref="C34:C37"/>
    <mergeCell ref="E34:E37"/>
    <mergeCell ref="J30:J33"/>
    <mergeCell ref="E26:E29"/>
    <mergeCell ref="G26:G29"/>
    <mergeCell ref="H26:H29"/>
    <mergeCell ref="I26:I29"/>
    <mergeCell ref="J26:J29"/>
    <mergeCell ref="C26:C29"/>
    <mergeCell ref="J38:J41"/>
    <mergeCell ref="J34:J37"/>
    <mergeCell ref="A46:A49"/>
    <mergeCell ref="B46:B49"/>
    <mergeCell ref="A42:A45"/>
    <mergeCell ref="J46:J49"/>
    <mergeCell ref="B42:B45"/>
    <mergeCell ref="C46:C49"/>
    <mergeCell ref="E46:E49"/>
    <mergeCell ref="G46:G49"/>
    <mergeCell ref="H46:H49"/>
    <mergeCell ref="I46:I49"/>
    <mergeCell ref="E42:E45"/>
    <mergeCell ref="G42:G45"/>
    <mergeCell ref="H42:H45"/>
    <mergeCell ref="I42:I45"/>
    <mergeCell ref="J42:J45"/>
    <mergeCell ref="C42:C45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'Táboa de profesorado'!$A$19:$A$39</xm:f>
          </x14:formula1>
          <xm:sqref>A50:A73 H50:H73</xm:sqref>
        </x14:dataValidation>
        <x14:dataValidation type="list" showInputMessage="1" showErrorMessage="1" xr:uid="{00000000-0002-0000-0100-000001000000}">
          <x14:formula1>
            <xm:f>'Táboa de profesorado'!$D$2:$D$14</xm:f>
          </x14:formula1>
          <xm:sqref>K6:K49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8237fd-6188-4a69-9aef-6d79c1bc2a27" xsi:nil="true"/>
    <lcf76f155ced4ddcb4097134ff3c332f xmlns="1eba533c-6316-40d4-9c38-54c3d44d446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BADA7AA1F16FE4B97C64DAD18F7E305" ma:contentTypeVersion="13" ma:contentTypeDescription="Crear nuevo documento." ma:contentTypeScope="" ma:versionID="9c2367de04cde57d51d034b2eceb4302">
  <xsd:schema xmlns:xsd="http://www.w3.org/2001/XMLSchema" xmlns:xs="http://www.w3.org/2001/XMLSchema" xmlns:p="http://schemas.microsoft.com/office/2006/metadata/properties" xmlns:ns2="1eba533c-6316-40d4-9c38-54c3d44d446b" xmlns:ns3="218237fd-6188-4a69-9aef-6d79c1bc2a27" targetNamespace="http://schemas.microsoft.com/office/2006/metadata/properties" ma:root="true" ma:fieldsID="44df9a13623b10412a18b6286ee9a027" ns2:_="" ns3:_="">
    <xsd:import namespace="1eba533c-6316-40d4-9c38-54c3d44d446b"/>
    <xsd:import namespace="218237fd-6188-4a69-9aef-6d79c1bc2a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a533c-6316-40d4-9c38-54c3d44d4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842ecb2-9fd7-4b7d-9140-4ee1ebb34b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8237fd-6188-4a69-9aef-6d79c1bc2a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4b581d2-969a-48cb-8d43-12321b3eaba9}" ma:internalName="TaxCatchAll" ma:showField="CatchAllData" ma:web="218237fd-6188-4a69-9aef-6d79c1bc2a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22F3A8-FDB1-4B0D-AC8B-51ECC8B99C66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1eba533c-6316-40d4-9c38-54c3d44d446b"/>
    <ds:schemaRef ds:uri="http://schemas.openxmlformats.org/package/2006/metadata/core-properties"/>
    <ds:schemaRef ds:uri="218237fd-6188-4a69-9aef-6d79c1bc2a2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9A94CA-C90F-4FCC-BCE7-47EBA456D6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221F92-1346-4117-B47A-0DE524B03B1F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2E9D8D40-995A-473A-8E81-99B4793A6E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ba533c-6316-40d4-9c38-54c3d44d446b"/>
    <ds:schemaRef ds:uri="218237fd-6188-4a69-9aef-6d79c1bc2a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Táboa de profesorado</vt:lpstr>
      <vt:lpstr>PlanEstudos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María José Moure Rodríguez</dc:creator>
  <cp:lastModifiedBy>Maria Jose Moure Rodriguez</cp:lastModifiedBy>
  <dcterms:created xsi:type="dcterms:W3CDTF">2021-07-13T12:16:35Z</dcterms:created>
  <dcterms:modified xsi:type="dcterms:W3CDTF">2023-04-25T08:11:33Z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0x010100BBADA7AA1F16FE4B97C64DAD18F7E305</vt:lpwstr>
  </property>
  <property fmtid="{D5CDD505-2E9C-101B-9397-08002B2CF9AE}" pid="3" name="Order">
    <vt:r8>5412400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  <property fmtid="{D5CDD505-2E9C-101B-9397-08002B2CF9AE}" pid="8" name="MSIP_Label_797ad33d-ed35-43c0-b526-22bc83c17deb_Enabled">
    <vt:lpwstr>true</vt:lpwstr>
  </property>
  <property fmtid="{D5CDD505-2E9C-101B-9397-08002B2CF9AE}" pid="9" name="MSIP_Label_797ad33d-ed35-43c0-b526-22bc83c17deb_SetDate">
    <vt:lpwstr>2023-02-15T11:15:53Z</vt:lpwstr>
  </property>
  <property fmtid="{D5CDD505-2E9C-101B-9397-08002B2CF9AE}" pid="10" name="MSIP_Label_797ad33d-ed35-43c0-b526-22bc83c17deb_Method">
    <vt:lpwstr>Standard</vt:lpwstr>
  </property>
  <property fmtid="{D5CDD505-2E9C-101B-9397-08002B2CF9AE}" pid="11" name="MSIP_Label_797ad33d-ed35-43c0-b526-22bc83c17deb_Name">
    <vt:lpwstr>797ad33d-ed35-43c0-b526-22bc83c17deb</vt:lpwstr>
  </property>
  <property fmtid="{D5CDD505-2E9C-101B-9397-08002B2CF9AE}" pid="12" name="MSIP_Label_797ad33d-ed35-43c0-b526-22bc83c17deb_SiteId">
    <vt:lpwstr>d539d4bf-5610-471a-afc2-1c76685cfefa</vt:lpwstr>
  </property>
  <property fmtid="{D5CDD505-2E9C-101B-9397-08002B2CF9AE}" pid="13" name="MSIP_Label_797ad33d-ed35-43c0-b526-22bc83c17deb_ActionId">
    <vt:lpwstr>41167e62-e6c6-4868-9357-df2b5592bf08</vt:lpwstr>
  </property>
  <property fmtid="{D5CDD505-2E9C-101B-9397-08002B2CF9AE}" pid="14" name="MSIP_Label_797ad33d-ed35-43c0-b526-22bc83c17deb_ContentBits">
    <vt:lpwstr>1</vt:lpwstr>
  </property>
</Properties>
</file>