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a.jose.moure.rod\OneDrive - Universidade de Vigo\EAFP\TITULOS_PROPIOS\Formularios_propostas\Proposta_curso_SIGMA\"/>
    </mc:Choice>
  </mc:AlternateContent>
  <bookViews>
    <workbookView xWindow="28680" yWindow="-120" windowWidth="29040" windowHeight="16440" activeTab="6"/>
  </bookViews>
  <sheets>
    <sheet name="INGRESOS" sheetId="1" r:id="rId1"/>
    <sheet name="Gastos coordinación" sheetId="2" r:id="rId2"/>
    <sheet name="Axudas" sheetId="4" r:id="rId3"/>
    <sheet name="Pagos docentes UVIGO" sheetId="3" r:id="rId4"/>
    <sheet name="Pagos docentes externos " sheetId="5" r:id="rId5"/>
    <sheet name="Recursos" sheetId="7" r:id="rId6"/>
    <sheet name="Desprazamentos" sheetId="8" r:id="rId7"/>
    <sheet name="ORZAMENTO" sheetId="6" r:id="rId8"/>
  </sheets>
  <definedNames>
    <definedName name="Texto155" localSheetId="2">Axudas!#REF!</definedName>
    <definedName name="Texto157" localSheetId="2">Axudas!$A$2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5" l="1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16" i="5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18" i="3"/>
  <c r="C7" i="1"/>
  <c r="C8" i="6" l="1"/>
  <c r="C8" i="1"/>
  <c r="D9" i="1" l="1"/>
  <c r="D8" i="1"/>
  <c r="D7" i="1"/>
  <c r="D6" i="1"/>
  <c r="D18" i="8" l="1"/>
  <c r="C12" i="6" s="1"/>
  <c r="C18" i="7"/>
  <c r="C11" i="6" s="1"/>
  <c r="C6" i="4"/>
  <c r="C12" i="2"/>
  <c r="C7" i="6" s="1"/>
  <c r="D28" i="1"/>
  <c r="D15" i="2" s="1"/>
  <c r="D30" i="1" l="1"/>
  <c r="C7" i="4"/>
  <c r="H36" i="5"/>
  <c r="C10" i="6" s="1"/>
  <c r="G38" i="3"/>
  <c r="C9" i="6" s="1"/>
  <c r="D31" i="1"/>
  <c r="D29" i="1"/>
  <c r="C13" i="6" l="1"/>
  <c r="D32" i="1"/>
  <c r="C3" i="6" s="1"/>
</calcChain>
</file>

<file path=xl/sharedStrings.xml><?xml version="1.0" encoding="utf-8"?>
<sst xmlns="http://schemas.openxmlformats.org/spreadsheetml/2006/main" count="112" uniqueCount="66">
  <si>
    <t>INGRESOS POR MATRÍCULA</t>
  </si>
  <si>
    <t>Nº de Estudantes</t>
  </si>
  <si>
    <t>Prezos de Matrícula</t>
  </si>
  <si>
    <t>Contía</t>
  </si>
  <si>
    <t>Xeral</t>
  </si>
  <si>
    <t>Comunidad Universitaria</t>
  </si>
  <si>
    <t>Comunidad Alumni</t>
  </si>
  <si>
    <t>Outros colectivos</t>
  </si>
  <si>
    <t>SUBVENCIONS OU PATROCINIOS</t>
  </si>
  <si>
    <t>     </t>
  </si>
  <si>
    <t>OUTROS INGRESOS</t>
  </si>
  <si>
    <t>TOTAL INGRESOS</t>
  </si>
  <si>
    <t>APORTACIÓN UNIVERSIDADE DE VIGO (10%)</t>
  </si>
  <si>
    <t>APORTACIÓN CENTRO ORGANIZADOR (3%)</t>
  </si>
  <si>
    <t>APORTACIÓN EAFP (2%)</t>
  </si>
  <si>
    <t>TOTAL DISPOÑIBLE TÍTULO PROPIO (85%)</t>
  </si>
  <si>
    <t>NIF</t>
  </si>
  <si>
    <t>Importe</t>
  </si>
  <si>
    <t>      </t>
  </si>
  <si>
    <t>TOTAL GATOS COORDINACIÓN</t>
  </si>
  <si>
    <t>Número de axudas ao estudo</t>
  </si>
  <si>
    <t>TOTAL AXUDAS</t>
  </si>
  <si>
    <t>Descripción</t>
  </si>
  <si>
    <t>€/h</t>
  </si>
  <si>
    <t>Docencia síncrona</t>
  </si>
  <si>
    <t>Titorías/atención personalizada</t>
  </si>
  <si>
    <t>Avaliación</t>
  </si>
  <si>
    <t>Elaboración materiais docencia asíncrona</t>
  </si>
  <si>
    <t>APELIDOS, NOME</t>
  </si>
  <si>
    <t>Titorías</t>
  </si>
  <si>
    <t xml:space="preserve">Elaboración materiais </t>
  </si>
  <si>
    <t>TOTAL GASTOS DOCENCIA PROFESORADO UVIGO</t>
  </si>
  <si>
    <t>TOTAL GASTOS DOCENCIA PROFESORADO EXTERNO</t>
  </si>
  <si>
    <t>CONCEPTO</t>
  </si>
  <si>
    <t>BREVE DESCRICIÓN</t>
  </si>
  <si>
    <t>IMPORTE</t>
  </si>
  <si>
    <t>Conceptos de gasto</t>
  </si>
  <si>
    <t>MATERIAL FUNXIBLE</t>
  </si>
  <si>
    <t>MATERIAL INVENTARIABLE</t>
  </si>
  <si>
    <t>LICENCIAS TEMPORAIS DE SOFTWARE</t>
  </si>
  <si>
    <t>PRODUCCIÓN DE MATERIAL DOCENTE</t>
  </si>
  <si>
    <t>ALUGUER DE INTALACIÓNS</t>
  </si>
  <si>
    <t>ALUGUER DE EQUIPAMENTO</t>
  </si>
  <si>
    <t>SERVICIOS PROFESIONAIS</t>
  </si>
  <si>
    <t>OUTROS GASTOS XUSTIFICABLES</t>
  </si>
  <si>
    <t>TOTAL RECURSOS</t>
  </si>
  <si>
    <t>NOME</t>
  </si>
  <si>
    <t>DNI</t>
  </si>
  <si>
    <t xml:space="preserve"> </t>
  </si>
  <si>
    <t>TOTAL GASTOS DESPRAZAMENTO</t>
  </si>
  <si>
    <t>INGRESOS DO TÍTULO:</t>
  </si>
  <si>
    <t>GASTOS DO TÍTULO</t>
  </si>
  <si>
    <t>Coordinación</t>
  </si>
  <si>
    <t>Axudas ao estudo</t>
  </si>
  <si>
    <t>Pago docentes UVIGO</t>
  </si>
  <si>
    <t>Pago docentes externos</t>
  </si>
  <si>
    <t>Recursos</t>
  </si>
  <si>
    <t>Desprazamentos</t>
  </si>
  <si>
    <t>TOTAL</t>
  </si>
  <si>
    <t>Este apartado fai referencia á compensación por desprazamentos de profesionais externos</t>
  </si>
  <si>
    <t>Traballador/a administración pública</t>
  </si>
  <si>
    <t>SI</t>
  </si>
  <si>
    <t>NON</t>
  </si>
  <si>
    <t>Os gastos de coordinación non poden ser superiores ao 10% dos ingresos do título:</t>
  </si>
  <si>
    <t>Coordinador/a:</t>
  </si>
  <si>
    <t>Co-Coordinador/a: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</si>
</sst>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sz val="14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111">
    <xf numFmtId="0" fontId="0" fillId="0" borderId="0" xfId="0"/>
    <xf numFmtId="2" fontId="0" fillId="0" borderId="5" xfId="0" applyNumberFormat="1" applyBorder="1"/>
    <xf numFmtId="0" fontId="0" fillId="2" borderId="1" xfId="1" applyFont="1"/>
    <xf numFmtId="0" fontId="0" fillId="8" borderId="0" xfId="0" applyFill="1" applyAlignment="1">
      <alignment vertical="center" wrapText="1"/>
    </xf>
    <xf numFmtId="2" fontId="0" fillId="0" borderId="0" xfId="0" applyNumberFormat="1"/>
    <xf numFmtId="0" fontId="8" fillId="0" borderId="5" xfId="0" applyFont="1" applyBorder="1" applyAlignment="1">
      <alignment horizontal="center" vertical="center"/>
    </xf>
    <xf numFmtId="0" fontId="9" fillId="0" borderId="0" xfId="0" applyFont="1"/>
    <xf numFmtId="0" fontId="11" fillId="2" borderId="1" xfId="1" applyFont="1" applyAlignment="1"/>
    <xf numFmtId="0" fontId="0" fillId="0" borderId="5" xfId="0" applyBorder="1"/>
    <xf numFmtId="0" fontId="0" fillId="0" borderId="5" xfId="0" applyBorder="1" applyAlignment="1">
      <alignment vertical="center" wrapText="1"/>
    </xf>
    <xf numFmtId="164" fontId="12" fillId="0" borderId="5" xfId="0" applyNumberFormat="1" applyFont="1" applyBorder="1" applyAlignment="1">
      <alignment horizontal="center" vertical="center" wrapText="1"/>
    </xf>
    <xf numFmtId="0" fontId="1" fillId="4" borderId="5" xfId="3" applyBorder="1" applyAlignment="1">
      <alignment vertical="center"/>
    </xf>
    <xf numFmtId="0" fontId="3" fillId="2" borderId="1" xfId="1" applyFont="1" applyAlignment="1"/>
    <xf numFmtId="0" fontId="1" fillId="5" borderId="10" xfId="4" applyBorder="1" applyAlignment="1">
      <alignment horizontal="center" vertical="center" wrapText="1"/>
    </xf>
    <xf numFmtId="0" fontId="1" fillId="3" borderId="10" xfId="2" applyBorder="1" applyAlignment="1">
      <alignment horizontal="center" vertical="center" wrapText="1"/>
    </xf>
    <xf numFmtId="0" fontId="1" fillId="5" borderId="9" xfId="4" applyBorder="1" applyAlignment="1">
      <alignment vertical="center" wrapText="1"/>
    </xf>
    <xf numFmtId="0" fontId="1" fillId="3" borderId="9" xfId="2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8" fillId="13" borderId="5" xfId="0" applyFont="1" applyFill="1" applyBorder="1" applyAlignment="1">
      <alignment horizontal="center" vertical="center" wrapText="1"/>
    </xf>
    <xf numFmtId="164" fontId="10" fillId="13" borderId="5" xfId="0" applyNumberFormat="1" applyFont="1" applyFill="1" applyBorder="1" applyAlignment="1">
      <alignment horizontal="center" vertical="center" wrapText="1"/>
    </xf>
    <xf numFmtId="0" fontId="0" fillId="13" borderId="5" xfId="0" applyFill="1" applyBorder="1" applyAlignment="1">
      <alignment vertical="center" wrapText="1"/>
    </xf>
    <xf numFmtId="0" fontId="13" fillId="0" borderId="0" xfId="0" applyFont="1"/>
    <xf numFmtId="0" fontId="13" fillId="0" borderId="5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5" fillId="0" borderId="0" xfId="0" applyFont="1"/>
    <xf numFmtId="0" fontId="0" fillId="11" borderId="5" xfId="0" applyFill="1" applyBorder="1" applyAlignment="1">
      <alignment vertical="center" wrapText="1"/>
    </xf>
    <xf numFmtId="0" fontId="2" fillId="6" borderId="9" xfId="5" applyFont="1" applyBorder="1" applyAlignment="1">
      <alignment horizontal="center" vertical="center" wrapText="1"/>
    </xf>
    <xf numFmtId="0" fontId="2" fillId="6" borderId="10" xfId="5" applyFont="1" applyBorder="1" applyAlignment="1">
      <alignment horizontal="center" vertical="center" wrapText="1"/>
    </xf>
    <xf numFmtId="0" fontId="2" fillId="6" borderId="6" xfId="5" applyFont="1" applyBorder="1" applyAlignment="1">
      <alignment horizontal="center" vertical="center" wrapText="1"/>
    </xf>
    <xf numFmtId="0" fontId="2" fillId="6" borderId="9" xfId="5" applyFont="1" applyBorder="1" applyAlignment="1">
      <alignment horizontal="center" vertical="center"/>
    </xf>
    <xf numFmtId="0" fontId="0" fillId="3" borderId="9" xfId="2" applyFont="1" applyBorder="1" applyAlignment="1">
      <alignment horizontal="center" vertical="center" wrapText="1"/>
    </xf>
    <xf numFmtId="0" fontId="0" fillId="5" borderId="9" xfId="4" applyFont="1" applyBorder="1" applyAlignment="1">
      <alignment horizontal="center" vertical="center" wrapText="1"/>
    </xf>
    <xf numFmtId="0" fontId="14" fillId="0" borderId="0" xfId="0" applyFont="1"/>
    <xf numFmtId="164" fontId="12" fillId="0" borderId="0" xfId="0" applyNumberFormat="1" applyFont="1" applyBorder="1" applyAlignment="1">
      <alignment horizontal="center" vertical="center" wrapText="1"/>
    </xf>
    <xf numFmtId="0" fontId="0" fillId="5" borderId="10" xfId="4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0" fontId="3" fillId="0" borderId="13" xfId="0" applyFont="1" applyBorder="1" applyAlignment="1">
      <alignment vertical="center" wrapText="1"/>
    </xf>
    <xf numFmtId="1" fontId="4" fillId="0" borderId="14" xfId="0" applyNumberFormat="1" applyFont="1" applyBorder="1" applyAlignment="1">
      <alignment horizontal="right" vertical="center" wrapText="1"/>
    </xf>
    <xf numFmtId="164" fontId="4" fillId="0" borderId="14" xfId="0" applyNumberFormat="1" applyFont="1" applyBorder="1" applyAlignment="1">
      <alignment horizontal="right" vertical="center" wrapText="1"/>
    </xf>
    <xf numFmtId="164" fontId="4" fillId="0" borderId="15" xfId="0" applyNumberFormat="1" applyFont="1" applyBorder="1"/>
    <xf numFmtId="0" fontId="3" fillId="0" borderId="8" xfId="0" applyFont="1" applyBorder="1" applyAlignment="1">
      <alignment vertical="center" wrapText="1"/>
    </xf>
    <xf numFmtId="0" fontId="3" fillId="8" borderId="17" xfId="0" applyFont="1" applyFill="1" applyBorder="1" applyAlignment="1">
      <alignment vertical="center" wrapText="1"/>
    </xf>
    <xf numFmtId="1" fontId="4" fillId="8" borderId="18" xfId="0" applyNumberFormat="1" applyFont="1" applyFill="1" applyBorder="1" applyAlignment="1">
      <alignment horizontal="right" vertical="center" wrapText="1"/>
    </xf>
    <xf numFmtId="164" fontId="4" fillId="8" borderId="18" xfId="0" applyNumberFormat="1" applyFont="1" applyFill="1" applyBorder="1" applyAlignment="1">
      <alignment horizontal="right" vertical="center" wrapText="1"/>
    </xf>
    <xf numFmtId="164" fontId="7" fillId="10" borderId="12" xfId="0" applyNumberFormat="1" applyFont="1" applyFill="1" applyBorder="1"/>
    <xf numFmtId="164" fontId="0" fillId="0" borderId="5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23" xfId="0" applyNumberFormat="1" applyBorder="1"/>
    <xf numFmtId="164" fontId="0" fillId="0" borderId="19" xfId="0" applyNumberFormat="1" applyBorder="1"/>
    <xf numFmtId="164" fontId="0" fillId="0" borderId="22" xfId="0" applyNumberFormat="1" applyBorder="1"/>
    <xf numFmtId="164" fontId="10" fillId="12" borderId="12" xfId="0" applyNumberFormat="1" applyFont="1" applyFill="1" applyBorder="1" applyAlignment="1">
      <alignment horizontal="right" vertical="center"/>
    </xf>
    <xf numFmtId="0" fontId="1" fillId="4" borderId="13" xfId="3" applyBorder="1" applyAlignment="1">
      <alignment vertical="center"/>
    </xf>
    <xf numFmtId="0" fontId="1" fillId="4" borderId="14" xfId="3" applyBorder="1" applyAlignment="1">
      <alignment vertical="center"/>
    </xf>
    <xf numFmtId="0" fontId="1" fillId="4" borderId="15" xfId="3" applyBorder="1" applyAlignment="1">
      <alignment vertical="center"/>
    </xf>
    <xf numFmtId="0" fontId="8" fillId="0" borderId="8" xfId="0" applyFont="1" applyBorder="1" applyAlignment="1">
      <alignment vertical="center"/>
    </xf>
    <xf numFmtId="0" fontId="1" fillId="4" borderId="8" xfId="3" applyBorder="1" applyAlignment="1">
      <alignment vertical="center"/>
    </xf>
    <xf numFmtId="0" fontId="1" fillId="4" borderId="16" xfId="3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 wrapText="1"/>
    </xf>
    <xf numFmtId="164" fontId="0" fillId="0" borderId="5" xfId="0" applyNumberFormat="1" applyBorder="1" applyAlignment="1">
      <alignment vertical="center" wrapText="1"/>
    </xf>
    <xf numFmtId="0" fontId="0" fillId="0" borderId="25" xfId="0" applyBorder="1" applyAlignment="1">
      <alignment vertical="center" wrapText="1"/>
    </xf>
    <xf numFmtId="164" fontId="0" fillId="0" borderId="25" xfId="0" applyNumberFormat="1" applyBorder="1" applyAlignment="1">
      <alignment vertical="center" wrapText="1"/>
    </xf>
    <xf numFmtId="164" fontId="6" fillId="13" borderId="21" xfId="0" applyNumberFormat="1" applyFont="1" applyFill="1" applyBorder="1"/>
    <xf numFmtId="0" fontId="0" fillId="0" borderId="25" xfId="0" applyBorder="1"/>
    <xf numFmtId="2" fontId="0" fillId="0" borderId="25" xfId="0" applyNumberFormat="1" applyBorder="1"/>
    <xf numFmtId="164" fontId="0" fillId="0" borderId="25" xfId="0" applyNumberFormat="1" applyBorder="1"/>
    <xf numFmtId="0" fontId="6" fillId="5" borderId="4" xfId="4" applyFont="1" applyBorder="1"/>
    <xf numFmtId="0" fontId="6" fillId="9" borderId="2" xfId="0" applyFont="1" applyFill="1" applyBorder="1"/>
    <xf numFmtId="164" fontId="6" fillId="9" borderId="21" xfId="0" applyNumberFormat="1" applyFont="1" applyFill="1" applyBorder="1"/>
    <xf numFmtId="0" fontId="6" fillId="9" borderId="4" xfId="0" applyFont="1" applyFill="1" applyBorder="1"/>
    <xf numFmtId="0" fontId="6" fillId="11" borderId="4" xfId="0" applyFont="1" applyFill="1" applyBorder="1"/>
    <xf numFmtId="0" fontId="6" fillId="11" borderId="2" xfId="0" applyFont="1" applyFill="1" applyBorder="1"/>
    <xf numFmtId="164" fontId="6" fillId="11" borderId="2" xfId="0" applyNumberFormat="1" applyFont="1" applyFill="1" applyBorder="1"/>
    <xf numFmtId="164" fontId="6" fillId="11" borderId="21" xfId="0" applyNumberFormat="1" applyFont="1" applyFill="1" applyBorder="1"/>
    <xf numFmtId="0" fontId="6" fillId="7" borderId="4" xfId="6" applyFont="1" applyBorder="1"/>
    <xf numFmtId="164" fontId="6" fillId="7" borderId="21" xfId="6" applyNumberFormat="1" applyFont="1" applyBorder="1"/>
    <xf numFmtId="0" fontId="5" fillId="14" borderId="13" xfId="4" applyFont="1" applyFill="1" applyBorder="1"/>
    <xf numFmtId="0" fontId="5" fillId="14" borderId="15" xfId="4" applyFont="1" applyFill="1" applyBorder="1"/>
    <xf numFmtId="0" fontId="5" fillId="0" borderId="8" xfId="0" applyFont="1" applyBorder="1"/>
    <xf numFmtId="164" fontId="5" fillId="0" borderId="16" xfId="0" applyNumberFormat="1" applyFont="1" applyBorder="1"/>
    <xf numFmtId="0" fontId="6" fillId="14" borderId="17" xfId="0" applyFont="1" applyFill="1" applyBorder="1"/>
    <xf numFmtId="164" fontId="6" fillId="14" borderId="19" xfId="0" applyNumberFormat="1" applyFont="1" applyFill="1" applyBorder="1"/>
    <xf numFmtId="164" fontId="4" fillId="0" borderId="16" xfId="0" applyNumberFormat="1" applyFont="1" applyBorder="1"/>
    <xf numFmtId="164" fontId="4" fillId="0" borderId="19" xfId="0" applyNumberFormat="1" applyFont="1" applyBorder="1"/>
    <xf numFmtId="164" fontId="3" fillId="0" borderId="16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0" fontId="0" fillId="8" borderId="24" xfId="0" applyFill="1" applyBorder="1" applyAlignment="1">
      <alignment vertical="center" wrapText="1"/>
    </xf>
    <xf numFmtId="0" fontId="0" fillId="8" borderId="25" xfId="0" applyFill="1" applyBorder="1" applyAlignment="1">
      <alignment vertical="center" wrapText="1"/>
    </xf>
    <xf numFmtId="0" fontId="7" fillId="10" borderId="4" xfId="0" applyFont="1" applyFill="1" applyBorder="1" applyAlignment="1">
      <alignment vertical="center" wrapText="1"/>
    </xf>
    <xf numFmtId="0" fontId="7" fillId="10" borderId="2" xfId="0" applyFont="1" applyFill="1" applyBorder="1" applyAlignment="1">
      <alignment vertical="center" wrapText="1"/>
    </xf>
    <xf numFmtId="0" fontId="7" fillId="10" borderId="21" xfId="0" applyFont="1" applyFill="1" applyBorder="1" applyAlignment="1">
      <alignment vertical="center" wrapText="1"/>
    </xf>
    <xf numFmtId="0" fontId="0" fillId="8" borderId="8" xfId="0" applyFill="1" applyBorder="1" applyAlignment="1">
      <alignment vertical="center" wrapText="1"/>
    </xf>
    <xf numFmtId="0" fontId="0" fillId="8" borderId="5" xfId="0" applyFill="1" applyBorder="1" applyAlignment="1">
      <alignment vertical="center" wrapText="1"/>
    </xf>
    <xf numFmtId="0" fontId="0" fillId="8" borderId="7" xfId="0" applyFill="1" applyBorder="1" applyAlignment="1">
      <alignment vertical="center" wrapText="1"/>
    </xf>
    <xf numFmtId="0" fontId="0" fillId="8" borderId="3" xfId="0" applyFill="1" applyBorder="1" applyAlignment="1">
      <alignment vertical="center" wrapText="1"/>
    </xf>
    <xf numFmtId="0" fontId="0" fillId="8" borderId="13" xfId="0" applyFill="1" applyBorder="1" applyAlignment="1">
      <alignment vertical="center" wrapText="1"/>
    </xf>
    <xf numFmtId="0" fontId="0" fillId="8" borderId="14" xfId="0" applyFill="1" applyBorder="1" applyAlignment="1">
      <alignment vertical="center" wrapText="1"/>
    </xf>
    <xf numFmtId="0" fontId="2" fillId="6" borderId="20" xfId="5" applyFont="1" applyBorder="1" applyAlignment="1">
      <alignment vertical="center" wrapText="1"/>
    </xf>
    <xf numFmtId="0" fontId="2" fillId="6" borderId="6" xfId="5" applyFont="1" applyBorder="1" applyAlignment="1">
      <alignment vertical="center" wrapText="1"/>
    </xf>
    <xf numFmtId="0" fontId="2" fillId="6" borderId="10" xfId="5" applyFont="1" applyBorder="1" applyAlignment="1">
      <alignment vertical="center" wrapText="1"/>
    </xf>
    <xf numFmtId="0" fontId="0" fillId="8" borderId="17" xfId="0" applyFill="1" applyBorder="1" applyAlignment="1">
      <alignment vertical="center" wrapText="1"/>
    </xf>
    <xf numFmtId="0" fontId="0" fillId="8" borderId="18" xfId="0" applyFill="1" applyBorder="1" applyAlignment="1">
      <alignment vertical="center" wrapText="1"/>
    </xf>
    <xf numFmtId="0" fontId="10" fillId="12" borderId="4" xfId="0" applyFont="1" applyFill="1" applyBorder="1" applyAlignment="1">
      <alignment horizontal="right" vertical="center"/>
    </xf>
    <xf numFmtId="0" fontId="10" fillId="12" borderId="21" xfId="0" applyFont="1" applyFill="1" applyBorder="1" applyAlignment="1">
      <alignment horizontal="right" vertical="center"/>
    </xf>
    <xf numFmtId="0" fontId="10" fillId="13" borderId="5" xfId="0" applyFont="1" applyFill="1" applyBorder="1" applyAlignment="1">
      <alignment horizontal="right" vertical="center" wrapText="1"/>
    </xf>
    <xf numFmtId="0" fontId="6" fillId="13" borderId="4" xfId="0" applyFont="1" applyFill="1" applyBorder="1" applyAlignment="1">
      <alignment horizontal="center"/>
    </xf>
    <xf numFmtId="0" fontId="6" fillId="13" borderId="2" xfId="0" applyFont="1" applyFill="1" applyBorder="1" applyAlignment="1">
      <alignment horizontal="center"/>
    </xf>
  </cellXfs>
  <cellStyles count="7">
    <cellStyle name="20% - Énfasis6" xfId="5" builtinId="50"/>
    <cellStyle name="40% - Énfasis1" xfId="2" builtinId="31"/>
    <cellStyle name="40% - Énfasis4" xfId="3" builtinId="43"/>
    <cellStyle name="40% - Énfasis5" xfId="4" builtinId="47"/>
    <cellStyle name="40% - Énfasis6" xfId="6" builtinId="51"/>
    <cellStyle name="Normal" xfId="0" builtinId="0"/>
    <cellStyle name="Notas" xfId="1" builtinId="10"/>
  </cellStyles>
  <dxfs count="0"/>
  <tableStyles count="0" defaultTableStyle="TableStyleMedium2" defaultPivotStyle="PivotStyleLight16"/>
  <colors>
    <mruColors>
      <color rgb="FFFFD2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</xdr:rowOff>
    </xdr:from>
    <xdr:ext cx="5010150" cy="57150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42950" y="1"/>
          <a:ext cx="5010150" cy="57150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_tradnl" sz="1600"/>
            <a:t>PREVISIÓN</a:t>
          </a:r>
          <a:r>
            <a:rPr lang="es-ES_tradnl" sz="1600" baseline="0"/>
            <a:t> DE INGRESOS </a:t>
          </a:r>
        </a:p>
        <a:p>
          <a:r>
            <a:rPr lang="es-ES_tradnl" sz="1200" baseline="0"/>
            <a:t>Recoméndase realizala sobre o número mínimo de estudantes</a:t>
          </a:r>
        </a:p>
        <a:p>
          <a:endParaRPr lang="es-ES_tradnl" sz="1100" baseline="0"/>
        </a:p>
        <a:p>
          <a:endParaRPr lang="es-ES_tradnl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9524</xdr:rowOff>
    </xdr:from>
    <xdr:ext cx="5419724" cy="752475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0" y="9524"/>
          <a:ext cx="5419724" cy="75247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_tradnl" sz="1600"/>
            <a:t>Gastos</a:t>
          </a:r>
          <a:r>
            <a:rPr lang="es-ES_tradnl" sz="1600" baseline="0"/>
            <a:t> por coordinación do título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É preciso ter en conta os importes máximos aprobados polo Consello de Goberno </a:t>
          </a:r>
          <a:endParaRPr lang="es-ES_tradnl">
            <a:effectLst/>
          </a:endParaRPr>
        </a:p>
        <a:p>
          <a:endParaRPr lang="es-ES_tradnl" sz="1100" baseline="0"/>
        </a:p>
        <a:p>
          <a:endParaRPr lang="es-ES_tradnl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3419475" cy="78105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9525" y="9525"/>
          <a:ext cx="3419475" cy="781050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_tradnl" sz="2000"/>
            <a:t>As</a:t>
          </a:r>
          <a:r>
            <a:rPr lang="es-ES_tradnl" sz="2000" baseline="0"/>
            <a:t> axudas ao estudo (opcional)</a:t>
          </a:r>
          <a:endParaRPr lang="es-ES_tradnl" sz="20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19050</xdr:rowOff>
    </xdr:from>
    <xdr:ext cx="8753476" cy="504825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0" y="19050"/>
          <a:ext cx="8753476" cy="504825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_tradnl" sz="1800"/>
            <a:t>Gastos profesorado</a:t>
          </a:r>
          <a:r>
            <a:rPr lang="es-ES_tradnl" sz="1800" baseline="0"/>
            <a:t> UVIGO</a:t>
          </a:r>
          <a:endParaRPr lang="es-ES_tradnl" sz="1800"/>
        </a:p>
      </xdr:txBody>
    </xdr:sp>
    <xdr:clientData/>
  </xdr:oneCellAnchor>
  <xdr:oneCellAnchor>
    <xdr:from>
      <xdr:col>0</xdr:col>
      <xdr:colOff>0</xdr:colOff>
      <xdr:row>4</xdr:row>
      <xdr:rowOff>123825</xdr:rowOff>
    </xdr:from>
    <xdr:ext cx="3829050" cy="436786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0" y="885825"/>
          <a:ext cx="3829050" cy="436786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1100"/>
            <a:t>Cadro</a:t>
          </a:r>
          <a:r>
            <a:rPr lang="es-ES_tradnl" sz="1100" baseline="0"/>
            <a:t> de tarifas do título. É preciso ter en conta os importes máximos aprobados polo Consello de Goberno </a:t>
          </a:r>
          <a:endParaRPr lang="es-ES_tradnl" sz="1100"/>
        </a:p>
      </xdr:txBody>
    </xdr:sp>
    <xdr:clientData/>
  </xdr:oneCellAnchor>
  <xdr:oneCellAnchor>
    <xdr:from>
      <xdr:col>0</xdr:col>
      <xdr:colOff>1</xdr:colOff>
      <xdr:row>14</xdr:row>
      <xdr:rowOff>104775</xdr:rowOff>
    </xdr:from>
    <xdr:ext cx="8420100" cy="264560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" y="2781300"/>
          <a:ext cx="8420100" cy="26456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1100"/>
            <a:t>HORAS</a:t>
          </a:r>
          <a:r>
            <a:rPr lang="es-ES_tradnl" sz="1100" baseline="0"/>
            <a:t> DE DEDICACIÓN DO PROFESORADO DA UVIGO</a:t>
          </a:r>
          <a:endParaRPr lang="es-ES_tradnl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19050</xdr:rowOff>
    </xdr:from>
    <xdr:ext cx="8753476" cy="374141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742950" y="19050"/>
          <a:ext cx="8753476" cy="374141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1800"/>
            <a:t>Gastos profesorado</a:t>
          </a:r>
          <a:r>
            <a:rPr lang="es-ES_tradnl" sz="1800" baseline="0"/>
            <a:t> externo</a:t>
          </a:r>
          <a:endParaRPr lang="es-ES_tradnl" sz="1800"/>
        </a:p>
      </xdr:txBody>
    </xdr:sp>
    <xdr:clientData/>
  </xdr:oneCellAnchor>
  <xdr:oneCellAnchor>
    <xdr:from>
      <xdr:col>0</xdr:col>
      <xdr:colOff>0</xdr:colOff>
      <xdr:row>2</xdr:row>
      <xdr:rowOff>95250</xdr:rowOff>
    </xdr:from>
    <xdr:ext cx="3495674" cy="484411"/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0" y="476250"/>
          <a:ext cx="3495674" cy="48441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_tradnl" sz="1100"/>
            <a:t>Cadro</a:t>
          </a:r>
          <a:r>
            <a:rPr lang="es-ES_tradnl" sz="1100" baseline="0"/>
            <a:t> de tarifas do título. É preciso ter en conta os importes máximos aprobados </a:t>
          </a:r>
          <a:r>
            <a:rPr lang="es-ES_tradn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polo</a:t>
          </a:r>
          <a:r>
            <a:rPr lang="es-ES_tradnl" sz="1100" baseline="0"/>
            <a:t> Consello de Goberno </a:t>
          </a:r>
          <a:endParaRPr lang="es-ES_tradnl" sz="1100"/>
        </a:p>
      </xdr:txBody>
    </xdr:sp>
    <xdr:clientData/>
  </xdr:oneCellAnchor>
  <xdr:oneCellAnchor>
    <xdr:from>
      <xdr:col>0</xdr:col>
      <xdr:colOff>1</xdr:colOff>
      <xdr:row>12</xdr:row>
      <xdr:rowOff>104775</xdr:rowOff>
    </xdr:from>
    <xdr:ext cx="8743950" cy="264560"/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1" y="2400300"/>
          <a:ext cx="8743950" cy="264560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1100"/>
            <a:t>HORAS</a:t>
          </a:r>
          <a:r>
            <a:rPr lang="es-ES_tradnl" sz="1100" baseline="0"/>
            <a:t> DE DEDICACIÓN DO PROFESORADO EXTERNO</a:t>
          </a:r>
          <a:endParaRPr lang="es-ES_tradnl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9524</xdr:rowOff>
    </xdr:from>
    <xdr:ext cx="8115299" cy="561975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0" y="9524"/>
          <a:ext cx="8115299" cy="561975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_tradnl" sz="2000"/>
            <a:t>RECURSOS</a:t>
          </a:r>
          <a:r>
            <a:rPr lang="es-ES_tradnl" sz="2000" baseline="0"/>
            <a:t> MATERIAIS NECESARIOS PARA A DOCENCIA</a:t>
          </a:r>
          <a:endParaRPr lang="es-ES_tradnl" sz="20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191624" cy="561975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0" y="0"/>
          <a:ext cx="9191624" cy="561975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_tradnl" sz="1800" baseline="0"/>
            <a:t>GASTOS DE DESPRAZAMENTOS NECESARIOS PARA A DOCENCIA</a:t>
          </a:r>
        </a:p>
        <a:p>
          <a:endParaRPr lang="es-ES_tradnl" sz="1800" baseline="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D32"/>
  <sheetViews>
    <sheetView workbookViewId="0">
      <selection activeCell="I8" sqref="I8"/>
    </sheetView>
  </sheetViews>
  <sheetFormatPr baseColWidth="10" defaultColWidth="11.42578125" defaultRowHeight="15" x14ac:dyDescent="0.25"/>
  <cols>
    <col min="1" max="1" width="24.140625" customWidth="1"/>
    <col min="2" max="2" width="18.140625" customWidth="1"/>
    <col min="3" max="3" width="18" customWidth="1"/>
    <col min="4" max="4" width="23.5703125" customWidth="1"/>
  </cols>
  <sheetData>
    <row r="4" spans="1:4" ht="15.75" thickBot="1" x14ac:dyDescent="0.3"/>
    <row r="5" spans="1:4" ht="30.75" thickBot="1" x14ac:dyDescent="0.3">
      <c r="A5" s="27" t="s">
        <v>0</v>
      </c>
      <c r="B5" s="28" t="s">
        <v>1</v>
      </c>
      <c r="C5" s="29" t="s">
        <v>2</v>
      </c>
      <c r="D5" s="30" t="s">
        <v>3</v>
      </c>
    </row>
    <row r="6" spans="1:4" x14ac:dyDescent="0.25">
      <c r="A6" s="38" t="s">
        <v>4</v>
      </c>
      <c r="B6" s="39"/>
      <c r="C6" s="40"/>
      <c r="D6" s="41">
        <f>B6*C6</f>
        <v>0</v>
      </c>
    </row>
    <row r="7" spans="1:4" x14ac:dyDescent="0.25">
      <c r="A7" s="42" t="s">
        <v>6</v>
      </c>
      <c r="B7" s="36"/>
      <c r="C7" s="37">
        <f>C6*0.9</f>
        <v>0</v>
      </c>
      <c r="D7" s="86">
        <f>B7*C7</f>
        <v>0</v>
      </c>
    </row>
    <row r="8" spans="1:4" x14ac:dyDescent="0.25">
      <c r="A8" s="42" t="s">
        <v>5</v>
      </c>
      <c r="B8" s="36"/>
      <c r="C8" s="37">
        <f>C6*0.85</f>
        <v>0</v>
      </c>
      <c r="D8" s="86">
        <f>B8*C8</f>
        <v>0</v>
      </c>
    </row>
    <row r="9" spans="1:4" ht="15.75" thickBot="1" x14ac:dyDescent="0.3">
      <c r="A9" s="43" t="s">
        <v>7</v>
      </c>
      <c r="B9" s="44"/>
      <c r="C9" s="45"/>
      <c r="D9" s="87">
        <f>B9*C9</f>
        <v>0</v>
      </c>
    </row>
    <row r="10" spans="1:4" ht="15.75" thickBot="1" x14ac:dyDescent="0.3"/>
    <row r="11" spans="1:4" ht="15" customHeight="1" thickBot="1" x14ac:dyDescent="0.3">
      <c r="A11" s="101" t="s">
        <v>8</v>
      </c>
      <c r="B11" s="102"/>
      <c r="C11" s="103"/>
      <c r="D11" s="30" t="s">
        <v>3</v>
      </c>
    </row>
    <row r="12" spans="1:4" x14ac:dyDescent="0.25">
      <c r="A12" s="99" t="s">
        <v>9</v>
      </c>
      <c r="B12" s="100"/>
      <c r="C12" s="100"/>
      <c r="D12" s="48"/>
    </row>
    <row r="13" spans="1:4" x14ac:dyDescent="0.25">
      <c r="A13" s="95" t="s">
        <v>9</v>
      </c>
      <c r="B13" s="96"/>
      <c r="C13" s="96"/>
      <c r="D13" s="49"/>
    </row>
    <row r="14" spans="1:4" x14ac:dyDescent="0.25">
      <c r="A14" s="95" t="s">
        <v>9</v>
      </c>
      <c r="B14" s="96"/>
      <c r="C14" s="96"/>
      <c r="D14" s="49"/>
    </row>
    <row r="15" spans="1:4" x14ac:dyDescent="0.25">
      <c r="A15" s="95" t="s">
        <v>9</v>
      </c>
      <c r="B15" s="96"/>
      <c r="C15" s="96"/>
      <c r="D15" s="49"/>
    </row>
    <row r="16" spans="1:4" x14ac:dyDescent="0.25">
      <c r="A16" s="95" t="s">
        <v>9</v>
      </c>
      <c r="B16" s="96"/>
      <c r="C16" s="96"/>
      <c r="D16" s="49"/>
    </row>
    <row r="17" spans="1:4" ht="15.75" thickBot="1" x14ac:dyDescent="0.3">
      <c r="A17" s="104" t="s">
        <v>9</v>
      </c>
      <c r="B17" s="105"/>
      <c r="C17" s="105"/>
      <c r="D17" s="51"/>
    </row>
    <row r="18" spans="1:4" ht="15.75" thickBot="1" x14ac:dyDescent="0.3">
      <c r="A18" s="3"/>
      <c r="B18" s="3"/>
      <c r="C18" s="3"/>
      <c r="D18" s="4"/>
    </row>
    <row r="19" spans="1:4" ht="15.75" thickBot="1" x14ac:dyDescent="0.3">
      <c r="A19" s="101" t="s">
        <v>10</v>
      </c>
      <c r="B19" s="102"/>
      <c r="C19" s="103"/>
      <c r="D19" s="30" t="s">
        <v>3</v>
      </c>
    </row>
    <row r="20" spans="1:4" x14ac:dyDescent="0.25">
      <c r="A20" s="99" t="s">
        <v>9</v>
      </c>
      <c r="B20" s="100"/>
      <c r="C20" s="100"/>
      <c r="D20" s="48"/>
    </row>
    <row r="21" spans="1:4" x14ac:dyDescent="0.25">
      <c r="A21" s="95" t="s">
        <v>9</v>
      </c>
      <c r="B21" s="96"/>
      <c r="C21" s="96"/>
      <c r="D21" s="49"/>
    </row>
    <row r="22" spans="1:4" x14ac:dyDescent="0.25">
      <c r="A22" s="95" t="s">
        <v>9</v>
      </c>
      <c r="B22" s="96"/>
      <c r="C22" s="96"/>
      <c r="D22" s="49"/>
    </row>
    <row r="23" spans="1:4" x14ac:dyDescent="0.25">
      <c r="A23" s="95" t="s">
        <v>9</v>
      </c>
      <c r="B23" s="96"/>
      <c r="C23" s="96"/>
      <c r="D23" s="49"/>
    </row>
    <row r="24" spans="1:4" x14ac:dyDescent="0.25">
      <c r="A24" s="95" t="s">
        <v>9</v>
      </c>
      <c r="B24" s="96"/>
      <c r="C24" s="96"/>
      <c r="D24" s="49"/>
    </row>
    <row r="25" spans="1:4" x14ac:dyDescent="0.25">
      <c r="A25" s="95" t="s">
        <v>9</v>
      </c>
      <c r="B25" s="96"/>
      <c r="C25" s="96"/>
      <c r="D25" s="49"/>
    </row>
    <row r="26" spans="1:4" ht="15.75" thickBot="1" x14ac:dyDescent="0.3">
      <c r="A26" s="97" t="s">
        <v>9</v>
      </c>
      <c r="B26" s="98"/>
      <c r="C26" s="98"/>
      <c r="D26" s="52"/>
    </row>
    <row r="27" spans="1:4" ht="15.75" thickBot="1" x14ac:dyDescent="0.3"/>
    <row r="28" spans="1:4" x14ac:dyDescent="0.25">
      <c r="A28" s="99" t="s">
        <v>11</v>
      </c>
      <c r="B28" s="100"/>
      <c r="C28" s="100"/>
      <c r="D28" s="48">
        <f>SUM(D6:D9,D12:D17,D20:D26)</f>
        <v>0</v>
      </c>
    </row>
    <row r="29" spans="1:4" x14ac:dyDescent="0.25">
      <c r="A29" s="95" t="s">
        <v>12</v>
      </c>
      <c r="B29" s="96"/>
      <c r="C29" s="96"/>
      <c r="D29" s="49">
        <f>D28*0.1</f>
        <v>0</v>
      </c>
    </row>
    <row r="30" spans="1:4" x14ac:dyDescent="0.25">
      <c r="A30" s="95" t="s">
        <v>13</v>
      </c>
      <c r="B30" s="96"/>
      <c r="C30" s="96"/>
      <c r="D30" s="49">
        <f>D28*0.03</f>
        <v>0</v>
      </c>
    </row>
    <row r="31" spans="1:4" ht="15.75" thickBot="1" x14ac:dyDescent="0.3">
      <c r="A31" s="90" t="s">
        <v>14</v>
      </c>
      <c r="B31" s="91"/>
      <c r="C31" s="91"/>
      <c r="D31" s="50">
        <f>D28*0.02</f>
        <v>0</v>
      </c>
    </row>
    <row r="32" spans="1:4" ht="27" thickBot="1" x14ac:dyDescent="0.45">
      <c r="A32" s="92" t="s">
        <v>15</v>
      </c>
      <c r="B32" s="93"/>
      <c r="C32" s="94"/>
      <c r="D32" s="46">
        <f>D28-D29-D30-D31</f>
        <v>0</v>
      </c>
    </row>
  </sheetData>
  <mergeCells count="20">
    <mergeCell ref="A23:C23"/>
    <mergeCell ref="A11:C11"/>
    <mergeCell ref="A12:C12"/>
    <mergeCell ref="A13:C13"/>
    <mergeCell ref="A14:C14"/>
    <mergeCell ref="A15:C15"/>
    <mergeCell ref="A16:C16"/>
    <mergeCell ref="A17:C17"/>
    <mergeCell ref="A19:C19"/>
    <mergeCell ref="A20:C20"/>
    <mergeCell ref="A21:C21"/>
    <mergeCell ref="A22:C22"/>
    <mergeCell ref="A31:C31"/>
    <mergeCell ref="A32:C32"/>
    <mergeCell ref="A24:C24"/>
    <mergeCell ref="A25:C25"/>
    <mergeCell ref="A26:C26"/>
    <mergeCell ref="A28:C28"/>
    <mergeCell ref="A29:C29"/>
    <mergeCell ref="A30:C3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4:D15"/>
  <sheetViews>
    <sheetView workbookViewId="0">
      <selection activeCell="J29" sqref="J29"/>
    </sheetView>
  </sheetViews>
  <sheetFormatPr baseColWidth="10" defaultColWidth="11.42578125" defaultRowHeight="15" x14ac:dyDescent="0.25"/>
  <cols>
    <col min="1" max="1" width="38.140625" customWidth="1"/>
    <col min="2" max="2" width="19.28515625" customWidth="1"/>
    <col min="3" max="3" width="23.7109375" customWidth="1"/>
    <col min="4" max="4" width="19.7109375" customWidth="1"/>
  </cols>
  <sheetData>
    <row r="4" spans="1:4" ht="15.75" thickBot="1" x14ac:dyDescent="0.3"/>
    <row r="5" spans="1:4" x14ac:dyDescent="0.25">
      <c r="A5" s="54" t="s">
        <v>64</v>
      </c>
      <c r="B5" s="55" t="s">
        <v>16</v>
      </c>
      <c r="C5" s="56" t="s">
        <v>17</v>
      </c>
    </row>
    <row r="6" spans="1:4" x14ac:dyDescent="0.25">
      <c r="A6" s="57" t="s">
        <v>18</v>
      </c>
      <c r="B6" s="5" t="s">
        <v>9</v>
      </c>
      <c r="C6" s="88"/>
    </row>
    <row r="7" spans="1:4" x14ac:dyDescent="0.25">
      <c r="A7" s="58" t="s">
        <v>65</v>
      </c>
      <c r="B7" s="11" t="s">
        <v>16</v>
      </c>
      <c r="C7" s="59" t="s">
        <v>17</v>
      </c>
    </row>
    <row r="8" spans="1:4" x14ac:dyDescent="0.25">
      <c r="A8" s="57" t="s">
        <v>9</v>
      </c>
      <c r="B8" s="5" t="s">
        <v>9</v>
      </c>
      <c r="C8" s="88"/>
    </row>
    <row r="9" spans="1:4" x14ac:dyDescent="0.25">
      <c r="A9" s="57" t="s">
        <v>9</v>
      </c>
      <c r="B9" s="5" t="s">
        <v>9</v>
      </c>
      <c r="C9" s="88"/>
    </row>
    <row r="10" spans="1:4" x14ac:dyDescent="0.25">
      <c r="A10" s="57" t="s">
        <v>9</v>
      </c>
      <c r="B10" s="5" t="s">
        <v>9</v>
      </c>
      <c r="C10" s="88"/>
    </row>
    <row r="11" spans="1:4" ht="15.75" thickBot="1" x14ac:dyDescent="0.3">
      <c r="A11" s="60" t="s">
        <v>9</v>
      </c>
      <c r="B11" s="61" t="s">
        <v>9</v>
      </c>
      <c r="C11" s="89"/>
    </row>
    <row r="12" spans="1:4" ht="24" thickBot="1" x14ac:dyDescent="0.3">
      <c r="A12" s="106" t="s">
        <v>19</v>
      </c>
      <c r="B12" s="107"/>
      <c r="C12" s="53">
        <f>SUM(C6:C11)</f>
        <v>0</v>
      </c>
    </row>
    <row r="15" spans="1:4" ht="15.75" x14ac:dyDescent="0.25">
      <c r="A15" s="12" t="s">
        <v>63</v>
      </c>
      <c r="B15" s="7"/>
      <c r="C15" s="2"/>
      <c r="D15" s="2">
        <f>INGRESOS!D28*0.1</f>
        <v>0</v>
      </c>
    </row>
  </sheetData>
  <mergeCells count="1">
    <mergeCell ref="A12:B1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5:C7"/>
  <sheetViews>
    <sheetView workbookViewId="0">
      <selection activeCell="F21" sqref="F21"/>
    </sheetView>
  </sheetViews>
  <sheetFormatPr baseColWidth="10" defaultColWidth="11.42578125" defaultRowHeight="15" x14ac:dyDescent="0.25"/>
  <cols>
    <col min="1" max="1" width="19.5703125" customWidth="1"/>
    <col min="2" max="2" width="14.85546875" customWidth="1"/>
    <col min="3" max="3" width="16.7109375" customWidth="1"/>
  </cols>
  <sheetData>
    <row r="5" spans="1:3" ht="30" x14ac:dyDescent="0.25">
      <c r="A5" s="19" t="s">
        <v>20</v>
      </c>
      <c r="B5" s="19" t="s">
        <v>3</v>
      </c>
      <c r="C5" s="19" t="s">
        <v>17</v>
      </c>
    </row>
    <row r="6" spans="1:3" x14ac:dyDescent="0.25">
      <c r="A6" s="17"/>
      <c r="B6" s="18"/>
      <c r="C6" s="62">
        <f>A6*B6</f>
        <v>0</v>
      </c>
    </row>
    <row r="7" spans="1:3" ht="23.25" x14ac:dyDescent="0.25">
      <c r="A7" s="108" t="s">
        <v>21</v>
      </c>
      <c r="B7" s="108"/>
      <c r="C7" s="20">
        <f>SUM(C6:C6)</f>
        <v>0</v>
      </c>
    </row>
  </sheetData>
  <mergeCells count="1">
    <mergeCell ref="A7:B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7:G38"/>
  <sheetViews>
    <sheetView topLeftCell="A13" zoomScaleNormal="100" workbookViewId="0">
      <selection activeCell="J35" sqref="J35"/>
    </sheetView>
  </sheetViews>
  <sheetFormatPr baseColWidth="10" defaultColWidth="11.42578125" defaultRowHeight="15" x14ac:dyDescent="0.25"/>
  <cols>
    <col min="1" max="1" width="38.42578125" customWidth="1"/>
    <col min="2" max="2" width="19" customWidth="1"/>
    <col min="6" max="6" width="12.5703125" customWidth="1"/>
    <col min="7" max="7" width="22" customWidth="1"/>
  </cols>
  <sheetData>
    <row r="7" spans="1:5" ht="15.75" thickBot="1" x14ac:dyDescent="0.3"/>
    <row r="8" spans="1:5" x14ac:dyDescent="0.25">
      <c r="A8" s="16" t="s">
        <v>22</v>
      </c>
      <c r="B8" s="14" t="s">
        <v>23</v>
      </c>
    </row>
    <row r="9" spans="1:5" x14ac:dyDescent="0.25">
      <c r="A9" s="9" t="s">
        <v>24</v>
      </c>
      <c r="B9" s="10"/>
      <c r="E9" s="6"/>
    </row>
    <row r="10" spans="1:5" x14ac:dyDescent="0.25">
      <c r="A10" s="9" t="s">
        <v>25</v>
      </c>
      <c r="B10" s="10"/>
    </row>
    <row r="11" spans="1:5" x14ac:dyDescent="0.25">
      <c r="A11" s="9" t="s">
        <v>26</v>
      </c>
      <c r="B11" s="10"/>
    </row>
    <row r="12" spans="1:5" x14ac:dyDescent="0.25">
      <c r="A12" s="9" t="s">
        <v>27</v>
      </c>
      <c r="B12" s="10"/>
    </row>
    <row r="13" spans="1:5" x14ac:dyDescent="0.25">
      <c r="A13" s="9"/>
      <c r="B13" s="10"/>
    </row>
    <row r="14" spans="1:5" x14ac:dyDescent="0.25">
      <c r="A14" s="9"/>
      <c r="B14" s="10"/>
    </row>
    <row r="16" spans="1:5" ht="15.75" thickBot="1" x14ac:dyDescent="0.3"/>
    <row r="17" spans="1:7" ht="30" x14ac:dyDescent="0.25">
      <c r="A17" s="31" t="s">
        <v>28</v>
      </c>
      <c r="B17" s="14" t="s">
        <v>16</v>
      </c>
      <c r="C17" s="14" t="s">
        <v>24</v>
      </c>
      <c r="D17" s="14" t="s">
        <v>29</v>
      </c>
      <c r="E17" s="14" t="s">
        <v>26</v>
      </c>
      <c r="F17" s="14" t="s">
        <v>30</v>
      </c>
      <c r="G17" s="14" t="s">
        <v>17</v>
      </c>
    </row>
    <row r="18" spans="1:7" x14ac:dyDescent="0.25">
      <c r="A18" s="8"/>
      <c r="B18" s="8"/>
      <c r="C18" s="1"/>
      <c r="D18" s="1"/>
      <c r="E18" s="1"/>
      <c r="F18" s="1"/>
      <c r="G18" s="47">
        <f>$B$9*C18+$B$10*D18+$B$11*E18+$B$12*F18</f>
        <v>0</v>
      </c>
    </row>
    <row r="19" spans="1:7" x14ac:dyDescent="0.25">
      <c r="A19" s="8"/>
      <c r="B19" s="8"/>
      <c r="C19" s="1"/>
      <c r="D19" s="1"/>
      <c r="E19" s="1"/>
      <c r="F19" s="1"/>
      <c r="G19" s="47">
        <f t="shared" ref="G19:G37" si="0">$B$9*C19+$B$10*D19+$B$11*E19+$B$12*F19</f>
        <v>0</v>
      </c>
    </row>
    <row r="20" spans="1:7" x14ac:dyDescent="0.25">
      <c r="A20" s="8"/>
      <c r="B20" s="8"/>
      <c r="C20" s="1"/>
      <c r="D20" s="1"/>
      <c r="E20" s="1"/>
      <c r="F20" s="1"/>
      <c r="G20" s="47">
        <f t="shared" si="0"/>
        <v>0</v>
      </c>
    </row>
    <row r="21" spans="1:7" x14ac:dyDescent="0.25">
      <c r="A21" s="8"/>
      <c r="B21" s="8"/>
      <c r="C21" s="1"/>
      <c r="D21" s="1"/>
      <c r="E21" s="1"/>
      <c r="F21" s="1"/>
      <c r="G21" s="47">
        <f t="shared" si="0"/>
        <v>0</v>
      </c>
    </row>
    <row r="22" spans="1:7" x14ac:dyDescent="0.25">
      <c r="A22" s="8"/>
      <c r="B22" s="8"/>
      <c r="C22" s="1"/>
      <c r="D22" s="1"/>
      <c r="E22" s="1"/>
      <c r="F22" s="1"/>
      <c r="G22" s="47">
        <f t="shared" si="0"/>
        <v>0</v>
      </c>
    </row>
    <row r="23" spans="1:7" x14ac:dyDescent="0.25">
      <c r="A23" s="8"/>
      <c r="B23" s="8"/>
      <c r="C23" s="1"/>
      <c r="D23" s="1"/>
      <c r="E23" s="1"/>
      <c r="F23" s="1"/>
      <c r="G23" s="47">
        <f t="shared" si="0"/>
        <v>0</v>
      </c>
    </row>
    <row r="24" spans="1:7" x14ac:dyDescent="0.25">
      <c r="A24" s="8"/>
      <c r="B24" s="8"/>
      <c r="C24" s="1"/>
      <c r="D24" s="1"/>
      <c r="E24" s="1"/>
      <c r="F24" s="1"/>
      <c r="G24" s="47">
        <f t="shared" si="0"/>
        <v>0</v>
      </c>
    </row>
    <row r="25" spans="1:7" x14ac:dyDescent="0.25">
      <c r="A25" s="8"/>
      <c r="B25" s="8"/>
      <c r="C25" s="1"/>
      <c r="D25" s="1"/>
      <c r="E25" s="1"/>
      <c r="F25" s="1"/>
      <c r="G25" s="47">
        <f t="shared" si="0"/>
        <v>0</v>
      </c>
    </row>
    <row r="26" spans="1:7" x14ac:dyDescent="0.25">
      <c r="A26" s="8"/>
      <c r="B26" s="8"/>
      <c r="C26" s="1"/>
      <c r="D26" s="1"/>
      <c r="E26" s="1"/>
      <c r="F26" s="1"/>
      <c r="G26" s="47">
        <f t="shared" si="0"/>
        <v>0</v>
      </c>
    </row>
    <row r="27" spans="1:7" x14ac:dyDescent="0.25">
      <c r="A27" s="8"/>
      <c r="B27" s="8"/>
      <c r="C27" s="1"/>
      <c r="D27" s="1"/>
      <c r="E27" s="1"/>
      <c r="F27" s="1"/>
      <c r="G27" s="47">
        <f t="shared" si="0"/>
        <v>0</v>
      </c>
    </row>
    <row r="28" spans="1:7" x14ac:dyDescent="0.25">
      <c r="A28" s="8"/>
      <c r="B28" s="8"/>
      <c r="C28" s="1"/>
      <c r="D28" s="1"/>
      <c r="E28" s="1"/>
      <c r="F28" s="1"/>
      <c r="G28" s="47">
        <f t="shared" si="0"/>
        <v>0</v>
      </c>
    </row>
    <row r="29" spans="1:7" x14ac:dyDescent="0.25">
      <c r="A29" s="8"/>
      <c r="B29" s="8"/>
      <c r="C29" s="1"/>
      <c r="D29" s="1"/>
      <c r="E29" s="1"/>
      <c r="F29" s="1"/>
      <c r="G29" s="47">
        <f t="shared" si="0"/>
        <v>0</v>
      </c>
    </row>
    <row r="30" spans="1:7" x14ac:dyDescent="0.25">
      <c r="A30" s="8"/>
      <c r="B30" s="8"/>
      <c r="C30" s="1"/>
      <c r="D30" s="1"/>
      <c r="E30" s="1"/>
      <c r="F30" s="1"/>
      <c r="G30" s="47">
        <f t="shared" si="0"/>
        <v>0</v>
      </c>
    </row>
    <row r="31" spans="1:7" x14ac:dyDescent="0.25">
      <c r="A31" s="8"/>
      <c r="B31" s="8"/>
      <c r="C31" s="1"/>
      <c r="D31" s="1"/>
      <c r="E31" s="1"/>
      <c r="F31" s="1"/>
      <c r="G31" s="47">
        <f t="shared" si="0"/>
        <v>0</v>
      </c>
    </row>
    <row r="32" spans="1:7" x14ac:dyDescent="0.25">
      <c r="A32" s="8"/>
      <c r="B32" s="8"/>
      <c r="C32" s="1"/>
      <c r="D32" s="1"/>
      <c r="E32" s="1"/>
      <c r="F32" s="1"/>
      <c r="G32" s="47">
        <f t="shared" si="0"/>
        <v>0</v>
      </c>
    </row>
    <row r="33" spans="1:7" x14ac:dyDescent="0.25">
      <c r="A33" s="8"/>
      <c r="B33" s="8"/>
      <c r="C33" s="1"/>
      <c r="D33" s="1"/>
      <c r="E33" s="1"/>
      <c r="F33" s="1"/>
      <c r="G33" s="47">
        <f t="shared" si="0"/>
        <v>0</v>
      </c>
    </row>
    <row r="34" spans="1:7" x14ac:dyDescent="0.25">
      <c r="A34" s="8"/>
      <c r="B34" s="8"/>
      <c r="C34" s="1"/>
      <c r="D34" s="1"/>
      <c r="E34" s="1"/>
      <c r="F34" s="1"/>
      <c r="G34" s="47">
        <f t="shared" si="0"/>
        <v>0</v>
      </c>
    </row>
    <row r="35" spans="1:7" x14ac:dyDescent="0.25">
      <c r="A35" s="8"/>
      <c r="B35" s="8"/>
      <c r="C35" s="1"/>
      <c r="D35" s="1"/>
      <c r="E35" s="1"/>
      <c r="F35" s="1"/>
      <c r="G35" s="47">
        <f t="shared" si="0"/>
        <v>0</v>
      </c>
    </row>
    <row r="36" spans="1:7" x14ac:dyDescent="0.25">
      <c r="A36" s="8"/>
      <c r="B36" s="8"/>
      <c r="C36" s="1"/>
      <c r="D36" s="1"/>
      <c r="E36" s="1"/>
      <c r="F36" s="1"/>
      <c r="G36" s="47">
        <f t="shared" si="0"/>
        <v>0</v>
      </c>
    </row>
    <row r="37" spans="1:7" ht="15.75" thickBot="1" x14ac:dyDescent="0.3">
      <c r="A37" s="67"/>
      <c r="B37" s="67"/>
      <c r="C37" s="68"/>
      <c r="D37" s="68"/>
      <c r="E37" s="68"/>
      <c r="F37" s="68"/>
      <c r="G37" s="47">
        <f t="shared" si="0"/>
        <v>0</v>
      </c>
    </row>
    <row r="38" spans="1:7" ht="24" thickBot="1" x14ac:dyDescent="0.4">
      <c r="A38" s="73" t="s">
        <v>31</v>
      </c>
      <c r="B38" s="71"/>
      <c r="C38" s="71"/>
      <c r="D38" s="71"/>
      <c r="E38" s="71"/>
      <c r="F38" s="71"/>
      <c r="G38" s="72">
        <f>SUM(G18:G37)</f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5:Q36"/>
  <sheetViews>
    <sheetView topLeftCell="A7" workbookViewId="0">
      <selection activeCell="K20" sqref="K20"/>
    </sheetView>
  </sheetViews>
  <sheetFormatPr baseColWidth="10" defaultColWidth="11.42578125" defaultRowHeight="15" x14ac:dyDescent="0.25"/>
  <cols>
    <col min="1" max="1" width="38.85546875" customWidth="1"/>
    <col min="2" max="2" width="13.28515625" customWidth="1"/>
    <col min="3" max="3" width="14.28515625" customWidth="1"/>
    <col min="8" max="8" width="18.85546875" customWidth="1"/>
    <col min="17" max="17" width="15.85546875" customWidth="1"/>
  </cols>
  <sheetData>
    <row r="5" spans="1:17" ht="15.75" thickBot="1" x14ac:dyDescent="0.3"/>
    <row r="6" spans="1:17" x14ac:dyDescent="0.25">
      <c r="A6" s="15" t="s">
        <v>22</v>
      </c>
      <c r="B6" s="13" t="s">
        <v>23</v>
      </c>
    </row>
    <row r="7" spans="1:17" x14ac:dyDescent="0.25">
      <c r="A7" s="9" t="s">
        <v>24</v>
      </c>
      <c r="B7" s="10"/>
      <c r="C7" s="34"/>
      <c r="F7" s="6"/>
    </row>
    <row r="8" spans="1:17" x14ac:dyDescent="0.25">
      <c r="A8" s="9" t="s">
        <v>25</v>
      </c>
      <c r="B8" s="10"/>
      <c r="C8" s="34"/>
    </row>
    <row r="9" spans="1:17" x14ac:dyDescent="0.25">
      <c r="A9" s="9" t="s">
        <v>26</v>
      </c>
      <c r="B9" s="10"/>
      <c r="C9" s="34"/>
    </row>
    <row r="10" spans="1:17" x14ac:dyDescent="0.25">
      <c r="A10" s="9" t="s">
        <v>27</v>
      </c>
      <c r="B10" s="10"/>
      <c r="C10" s="34"/>
    </row>
    <row r="11" spans="1:17" x14ac:dyDescent="0.25">
      <c r="A11" s="9"/>
      <c r="B11" s="10"/>
      <c r="C11" s="34"/>
    </row>
    <row r="12" spans="1:17" x14ac:dyDescent="0.25">
      <c r="A12" s="9"/>
      <c r="B12" s="10"/>
      <c r="C12" s="34"/>
    </row>
    <row r="14" spans="1:17" ht="15.75" thickBot="1" x14ac:dyDescent="0.3"/>
    <row r="15" spans="1:17" ht="45" x14ac:dyDescent="0.25">
      <c r="A15" s="32" t="s">
        <v>28</v>
      </c>
      <c r="B15" s="13" t="s">
        <v>16</v>
      </c>
      <c r="C15" s="35" t="s">
        <v>60</v>
      </c>
      <c r="D15" s="13" t="s">
        <v>24</v>
      </c>
      <c r="E15" s="13" t="s">
        <v>29</v>
      </c>
      <c r="F15" s="13" t="s">
        <v>26</v>
      </c>
      <c r="G15" s="13" t="s">
        <v>30</v>
      </c>
      <c r="H15" s="13" t="s">
        <v>17</v>
      </c>
      <c r="Q15" s="22" t="s">
        <v>60</v>
      </c>
    </row>
    <row r="16" spans="1:17" x14ac:dyDescent="0.25">
      <c r="A16" s="8"/>
      <c r="B16" s="8"/>
      <c r="C16" s="8"/>
      <c r="D16" s="1"/>
      <c r="E16" s="1"/>
      <c r="F16" s="1"/>
      <c r="G16" s="1"/>
      <c r="H16" s="47">
        <f>$B$7*D16+$B$8*E16+$B$9*F16+$B$10*G16</f>
        <v>0</v>
      </c>
      <c r="Q16" s="22" t="s">
        <v>61</v>
      </c>
    </row>
    <row r="17" spans="1:17" x14ac:dyDescent="0.25">
      <c r="A17" s="8"/>
      <c r="B17" s="8"/>
      <c r="C17" s="8"/>
      <c r="D17" s="1"/>
      <c r="E17" s="1"/>
      <c r="F17" s="1"/>
      <c r="G17" s="1"/>
      <c r="H17" s="47">
        <f t="shared" ref="H17:H35" si="0">$B$7*D17+$B$8*E17+$B$9*F17+$B$10*G17</f>
        <v>0</v>
      </c>
      <c r="Q17" s="22" t="s">
        <v>62</v>
      </c>
    </row>
    <row r="18" spans="1:17" x14ac:dyDescent="0.25">
      <c r="A18" s="8"/>
      <c r="B18" s="8"/>
      <c r="C18" s="8"/>
      <c r="D18" s="1"/>
      <c r="E18" s="1"/>
      <c r="F18" s="1"/>
      <c r="G18" s="1"/>
      <c r="H18" s="47">
        <f t="shared" si="0"/>
        <v>0</v>
      </c>
    </row>
    <row r="19" spans="1:17" x14ac:dyDescent="0.25">
      <c r="A19" s="8"/>
      <c r="B19" s="8"/>
      <c r="C19" s="8"/>
      <c r="D19" s="1"/>
      <c r="E19" s="1"/>
      <c r="F19" s="1"/>
      <c r="G19" s="1"/>
      <c r="H19" s="47">
        <f t="shared" si="0"/>
        <v>0</v>
      </c>
    </row>
    <row r="20" spans="1:17" x14ac:dyDescent="0.25">
      <c r="A20" s="8"/>
      <c r="B20" s="8"/>
      <c r="C20" s="8"/>
      <c r="D20" s="1"/>
      <c r="E20" s="1"/>
      <c r="F20" s="1"/>
      <c r="G20" s="1"/>
      <c r="H20" s="47">
        <f t="shared" si="0"/>
        <v>0</v>
      </c>
    </row>
    <row r="21" spans="1:17" x14ac:dyDescent="0.25">
      <c r="A21" s="8"/>
      <c r="B21" s="8"/>
      <c r="C21" s="8"/>
      <c r="D21" s="1"/>
      <c r="E21" s="1"/>
      <c r="F21" s="1"/>
      <c r="G21" s="1"/>
      <c r="H21" s="47">
        <f t="shared" si="0"/>
        <v>0</v>
      </c>
    </row>
    <row r="22" spans="1:17" x14ac:dyDescent="0.25">
      <c r="A22" s="8"/>
      <c r="B22" s="8"/>
      <c r="C22" s="8"/>
      <c r="D22" s="1"/>
      <c r="E22" s="1"/>
      <c r="F22" s="1"/>
      <c r="G22" s="1"/>
      <c r="H22" s="47">
        <f t="shared" si="0"/>
        <v>0</v>
      </c>
    </row>
    <row r="23" spans="1:17" x14ac:dyDescent="0.25">
      <c r="A23" s="8"/>
      <c r="B23" s="8"/>
      <c r="C23" s="8"/>
      <c r="D23" s="1"/>
      <c r="E23" s="1"/>
      <c r="F23" s="1"/>
      <c r="G23" s="1"/>
      <c r="H23" s="47">
        <f t="shared" si="0"/>
        <v>0</v>
      </c>
    </row>
    <row r="24" spans="1:17" x14ac:dyDescent="0.25">
      <c r="A24" s="8"/>
      <c r="B24" s="8"/>
      <c r="C24" s="8"/>
      <c r="D24" s="1"/>
      <c r="E24" s="1"/>
      <c r="F24" s="1"/>
      <c r="G24" s="1"/>
      <c r="H24" s="47">
        <f t="shared" si="0"/>
        <v>0</v>
      </c>
    </row>
    <row r="25" spans="1:17" x14ac:dyDescent="0.25">
      <c r="A25" s="8"/>
      <c r="B25" s="8"/>
      <c r="C25" s="8"/>
      <c r="D25" s="1"/>
      <c r="E25" s="1"/>
      <c r="F25" s="1"/>
      <c r="G25" s="1"/>
      <c r="H25" s="47">
        <f t="shared" si="0"/>
        <v>0</v>
      </c>
    </row>
    <row r="26" spans="1:17" x14ac:dyDescent="0.25">
      <c r="A26" s="8"/>
      <c r="B26" s="8"/>
      <c r="C26" s="8"/>
      <c r="D26" s="1"/>
      <c r="E26" s="1"/>
      <c r="F26" s="1"/>
      <c r="G26" s="1"/>
      <c r="H26" s="47">
        <f t="shared" si="0"/>
        <v>0</v>
      </c>
    </row>
    <row r="27" spans="1:17" x14ac:dyDescent="0.25">
      <c r="A27" s="8"/>
      <c r="B27" s="8"/>
      <c r="C27" s="8"/>
      <c r="D27" s="1"/>
      <c r="E27" s="1"/>
      <c r="F27" s="1"/>
      <c r="G27" s="1"/>
      <c r="H27" s="47">
        <f t="shared" si="0"/>
        <v>0</v>
      </c>
    </row>
    <row r="28" spans="1:17" x14ac:dyDescent="0.25">
      <c r="A28" s="8"/>
      <c r="B28" s="8"/>
      <c r="C28" s="8"/>
      <c r="D28" s="1"/>
      <c r="E28" s="1"/>
      <c r="F28" s="1"/>
      <c r="G28" s="1"/>
      <c r="H28" s="47">
        <f t="shared" si="0"/>
        <v>0</v>
      </c>
    </row>
    <row r="29" spans="1:17" x14ac:dyDescent="0.25">
      <c r="A29" s="8"/>
      <c r="B29" s="8"/>
      <c r="C29" s="8"/>
      <c r="D29" s="1"/>
      <c r="E29" s="1"/>
      <c r="F29" s="1"/>
      <c r="G29" s="1"/>
      <c r="H29" s="47">
        <f t="shared" si="0"/>
        <v>0</v>
      </c>
    </row>
    <row r="30" spans="1:17" x14ac:dyDescent="0.25">
      <c r="A30" s="8"/>
      <c r="B30" s="8"/>
      <c r="C30" s="8"/>
      <c r="D30" s="1"/>
      <c r="E30" s="1"/>
      <c r="F30" s="1"/>
      <c r="G30" s="1"/>
      <c r="H30" s="47">
        <f t="shared" si="0"/>
        <v>0</v>
      </c>
    </row>
    <row r="31" spans="1:17" x14ac:dyDescent="0.25">
      <c r="A31" s="8"/>
      <c r="B31" s="8"/>
      <c r="C31" s="8"/>
      <c r="D31" s="1"/>
      <c r="E31" s="1"/>
      <c r="F31" s="1"/>
      <c r="G31" s="1"/>
      <c r="H31" s="47">
        <f t="shared" si="0"/>
        <v>0</v>
      </c>
    </row>
    <row r="32" spans="1:17" x14ac:dyDescent="0.25">
      <c r="A32" s="8"/>
      <c r="B32" s="8"/>
      <c r="C32" s="8"/>
      <c r="D32" s="1"/>
      <c r="E32" s="1"/>
      <c r="F32" s="1"/>
      <c r="G32" s="1"/>
      <c r="H32" s="47">
        <f t="shared" si="0"/>
        <v>0</v>
      </c>
    </row>
    <row r="33" spans="1:8" x14ac:dyDescent="0.25">
      <c r="A33" s="8"/>
      <c r="B33" s="8"/>
      <c r="C33" s="8"/>
      <c r="D33" s="1"/>
      <c r="E33" s="1"/>
      <c r="F33" s="1"/>
      <c r="G33" s="1"/>
      <c r="H33" s="47">
        <f t="shared" si="0"/>
        <v>0</v>
      </c>
    </row>
    <row r="34" spans="1:8" x14ac:dyDescent="0.25">
      <c r="A34" s="8"/>
      <c r="B34" s="8"/>
      <c r="C34" s="8"/>
      <c r="D34" s="1"/>
      <c r="E34" s="1"/>
      <c r="F34" s="1"/>
      <c r="G34" s="1"/>
      <c r="H34" s="47">
        <f t="shared" si="0"/>
        <v>0</v>
      </c>
    </row>
    <row r="35" spans="1:8" ht="15.75" thickBot="1" x14ac:dyDescent="0.3">
      <c r="A35" s="67"/>
      <c r="B35" s="67"/>
      <c r="C35" s="67"/>
      <c r="D35" s="68"/>
      <c r="E35" s="68"/>
      <c r="F35" s="68"/>
      <c r="G35" s="68"/>
      <c r="H35" s="47">
        <f t="shared" si="0"/>
        <v>0</v>
      </c>
    </row>
    <row r="36" spans="1:8" ht="24" thickBot="1" x14ac:dyDescent="0.4">
      <c r="A36" s="70" t="s">
        <v>32</v>
      </c>
      <c r="B36" s="71"/>
      <c r="C36" s="71"/>
      <c r="D36" s="71"/>
      <c r="E36" s="71"/>
      <c r="F36" s="71"/>
      <c r="G36" s="71"/>
      <c r="H36" s="72">
        <f>SUM(H16:H35)</f>
        <v>0</v>
      </c>
    </row>
  </sheetData>
  <dataValidations count="1">
    <dataValidation type="list" allowBlank="1" showInputMessage="1" showErrorMessage="1" sqref="C16:C35">
      <formula1>$Q$16:$Q$17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4:G18"/>
  <sheetViews>
    <sheetView workbookViewId="0">
      <selection activeCell="C16" sqref="C16"/>
    </sheetView>
  </sheetViews>
  <sheetFormatPr baseColWidth="10" defaultColWidth="11.42578125" defaultRowHeight="15" x14ac:dyDescent="0.25"/>
  <cols>
    <col min="1" max="1" width="30" customWidth="1"/>
    <col min="2" max="2" width="69.5703125" customWidth="1"/>
    <col min="3" max="3" width="22" customWidth="1"/>
    <col min="7" max="7" width="38.7109375" customWidth="1"/>
  </cols>
  <sheetData>
    <row r="4" spans="1:7" x14ac:dyDescent="0.25">
      <c r="A4" s="21" t="s">
        <v>33</v>
      </c>
      <c r="B4" s="21" t="s">
        <v>34</v>
      </c>
      <c r="C4" s="21" t="s">
        <v>35</v>
      </c>
      <c r="G4" s="22" t="s">
        <v>36</v>
      </c>
    </row>
    <row r="5" spans="1:7" x14ac:dyDescent="0.25">
      <c r="A5" s="9"/>
      <c r="B5" s="9"/>
      <c r="C5" s="63"/>
      <c r="G5" s="23" t="s">
        <v>37</v>
      </c>
    </row>
    <row r="6" spans="1:7" x14ac:dyDescent="0.25">
      <c r="A6" s="9"/>
      <c r="B6" s="9"/>
      <c r="C6" s="63"/>
      <c r="G6" s="23" t="s">
        <v>38</v>
      </c>
    </row>
    <row r="7" spans="1:7" x14ac:dyDescent="0.25">
      <c r="A7" s="9"/>
      <c r="B7" s="9"/>
      <c r="C7" s="63"/>
      <c r="G7" s="23" t="s">
        <v>39</v>
      </c>
    </row>
    <row r="8" spans="1:7" x14ac:dyDescent="0.25">
      <c r="A8" s="9"/>
      <c r="B8" s="9"/>
      <c r="C8" s="63"/>
      <c r="G8" s="23" t="s">
        <v>40</v>
      </c>
    </row>
    <row r="9" spans="1:7" x14ac:dyDescent="0.25">
      <c r="A9" s="9"/>
      <c r="B9" s="9"/>
      <c r="C9" s="63"/>
      <c r="G9" s="23" t="s">
        <v>41</v>
      </c>
    </row>
    <row r="10" spans="1:7" x14ac:dyDescent="0.25">
      <c r="A10" s="9"/>
      <c r="B10" s="9"/>
      <c r="C10" s="63"/>
      <c r="G10" s="24" t="s">
        <v>42</v>
      </c>
    </row>
    <row r="11" spans="1:7" x14ac:dyDescent="0.25">
      <c r="A11" s="9"/>
      <c r="B11" s="9"/>
      <c r="C11" s="63"/>
      <c r="G11" s="24" t="s">
        <v>43</v>
      </c>
    </row>
    <row r="12" spans="1:7" x14ac:dyDescent="0.25">
      <c r="A12" s="9"/>
      <c r="B12" s="9"/>
      <c r="C12" s="63"/>
      <c r="G12" s="23" t="s">
        <v>44</v>
      </c>
    </row>
    <row r="13" spans="1:7" x14ac:dyDescent="0.25">
      <c r="A13" s="9"/>
      <c r="B13" s="9"/>
      <c r="C13" s="63"/>
    </row>
    <row r="14" spans="1:7" x14ac:dyDescent="0.25">
      <c r="A14" s="9"/>
      <c r="B14" s="9"/>
      <c r="C14" s="63"/>
    </row>
    <row r="15" spans="1:7" x14ac:dyDescent="0.25">
      <c r="A15" s="9"/>
      <c r="B15" s="9"/>
      <c r="C15" s="63"/>
    </row>
    <row r="16" spans="1:7" x14ac:dyDescent="0.25">
      <c r="A16" s="9"/>
      <c r="B16" s="9"/>
      <c r="C16" s="63"/>
    </row>
    <row r="17" spans="1:3" ht="15.75" thickBot="1" x14ac:dyDescent="0.3">
      <c r="A17" s="64"/>
      <c r="B17" s="64"/>
      <c r="C17" s="65"/>
    </row>
    <row r="18" spans="1:3" ht="24" thickBot="1" x14ac:dyDescent="0.4">
      <c r="A18" s="109" t="s">
        <v>45</v>
      </c>
      <c r="B18" s="110"/>
      <c r="C18" s="66">
        <f>SUM(C5:C17)</f>
        <v>0</v>
      </c>
    </row>
  </sheetData>
  <mergeCells count="1">
    <mergeCell ref="A18:B18"/>
  </mergeCells>
  <dataValidations count="1">
    <dataValidation type="list" allowBlank="1" showInputMessage="1" showErrorMessage="1" sqref="A5:A17">
      <formula1>$G$5:$G$12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21"/>
  <sheetViews>
    <sheetView tabSelected="1" workbookViewId="0">
      <selection activeCell="D17" sqref="D17"/>
    </sheetView>
  </sheetViews>
  <sheetFormatPr baseColWidth="10" defaultColWidth="11.42578125" defaultRowHeight="15" x14ac:dyDescent="0.25"/>
  <cols>
    <col min="1" max="1" width="46" customWidth="1"/>
    <col min="2" max="2" width="22.85546875" customWidth="1"/>
    <col min="3" max="3" width="48.5703125" customWidth="1"/>
    <col min="4" max="4" width="20" customWidth="1"/>
  </cols>
  <sheetData>
    <row r="4" spans="1:4" x14ac:dyDescent="0.25">
      <c r="A4" s="26" t="s">
        <v>46</v>
      </c>
      <c r="B4" s="26" t="s">
        <v>47</v>
      </c>
      <c r="C4" s="26" t="s">
        <v>48</v>
      </c>
      <c r="D4" s="26" t="s">
        <v>35</v>
      </c>
    </row>
    <row r="5" spans="1:4" x14ac:dyDescent="0.25">
      <c r="A5" s="8"/>
      <c r="B5" s="8"/>
      <c r="C5" s="8"/>
      <c r="D5" s="47"/>
    </row>
    <row r="6" spans="1:4" x14ac:dyDescent="0.25">
      <c r="A6" s="8"/>
      <c r="B6" s="8"/>
      <c r="C6" s="8"/>
      <c r="D6" s="47"/>
    </row>
    <row r="7" spans="1:4" x14ac:dyDescent="0.25">
      <c r="A7" s="8"/>
      <c r="B7" s="8"/>
      <c r="C7" s="8"/>
      <c r="D7" s="47"/>
    </row>
    <row r="8" spans="1:4" x14ac:dyDescent="0.25">
      <c r="A8" s="8"/>
      <c r="B8" s="8"/>
      <c r="C8" s="8"/>
      <c r="D8" s="47"/>
    </row>
    <row r="9" spans="1:4" x14ac:dyDescent="0.25">
      <c r="A9" s="8"/>
      <c r="B9" s="8"/>
      <c r="C9" s="8"/>
      <c r="D9" s="47"/>
    </row>
    <row r="10" spans="1:4" x14ac:dyDescent="0.25">
      <c r="A10" s="8"/>
      <c r="B10" s="8"/>
      <c r="C10" s="8"/>
      <c r="D10" s="47"/>
    </row>
    <row r="11" spans="1:4" x14ac:dyDescent="0.25">
      <c r="A11" s="8"/>
      <c r="B11" s="8"/>
      <c r="C11" s="8"/>
      <c r="D11" s="47"/>
    </row>
    <row r="12" spans="1:4" x14ac:dyDescent="0.25">
      <c r="A12" s="8"/>
      <c r="B12" s="8"/>
      <c r="C12" s="8"/>
      <c r="D12" s="47"/>
    </row>
    <row r="13" spans="1:4" x14ac:dyDescent="0.25">
      <c r="A13" s="8"/>
      <c r="B13" s="8"/>
      <c r="C13" s="8"/>
      <c r="D13" s="47"/>
    </row>
    <row r="14" spans="1:4" x14ac:dyDescent="0.25">
      <c r="A14" s="8"/>
      <c r="B14" s="8"/>
      <c r="C14" s="8"/>
      <c r="D14" s="47"/>
    </row>
    <row r="15" spans="1:4" x14ac:dyDescent="0.25">
      <c r="A15" s="8"/>
      <c r="B15" s="8"/>
      <c r="C15" s="8"/>
      <c r="D15" s="47"/>
    </row>
    <row r="16" spans="1:4" x14ac:dyDescent="0.25">
      <c r="A16" s="8"/>
      <c r="B16" s="8"/>
      <c r="C16" s="8"/>
      <c r="D16" s="47"/>
    </row>
    <row r="17" spans="1:4" ht="15.75" thickBot="1" x14ac:dyDescent="0.3">
      <c r="A17" s="67"/>
      <c r="B17" s="67"/>
      <c r="C17" s="67"/>
      <c r="D17" s="69"/>
    </row>
    <row r="18" spans="1:4" ht="24" thickBot="1" x14ac:dyDescent="0.4">
      <c r="A18" s="74" t="s">
        <v>49</v>
      </c>
      <c r="B18" s="75"/>
      <c r="C18" s="76"/>
      <c r="D18" s="77">
        <f>SUM(D5:D17)</f>
        <v>0</v>
      </c>
    </row>
    <row r="21" spans="1:4" ht="18.75" x14ac:dyDescent="0.3">
      <c r="A21" s="33" t="s">
        <v>59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2:C13"/>
  <sheetViews>
    <sheetView workbookViewId="0">
      <selection activeCell="F13" sqref="F13"/>
    </sheetView>
  </sheetViews>
  <sheetFormatPr baseColWidth="10" defaultColWidth="11.42578125" defaultRowHeight="15" x14ac:dyDescent="0.25"/>
  <cols>
    <col min="2" max="2" width="40.85546875" customWidth="1"/>
    <col min="3" max="3" width="31.42578125" customWidth="1"/>
  </cols>
  <sheetData>
    <row r="2" spans="2:3" ht="15.75" thickBot="1" x14ac:dyDescent="0.3"/>
    <row r="3" spans="2:3" ht="24" thickBot="1" x14ac:dyDescent="0.4">
      <c r="B3" s="78" t="s">
        <v>50</v>
      </c>
      <c r="C3" s="79">
        <f>INGRESOS!D32</f>
        <v>0</v>
      </c>
    </row>
    <row r="4" spans="2:3" ht="21" x14ac:dyDescent="0.35">
      <c r="B4" s="25"/>
      <c r="C4" s="25"/>
    </row>
    <row r="5" spans="2:3" ht="15.75" thickBot="1" x14ac:dyDescent="0.3"/>
    <row r="6" spans="2:3" ht="21" x14ac:dyDescent="0.35">
      <c r="B6" s="80" t="s">
        <v>51</v>
      </c>
      <c r="C6" s="81"/>
    </row>
    <row r="7" spans="2:3" ht="21" x14ac:dyDescent="0.35">
      <c r="B7" s="82" t="s">
        <v>52</v>
      </c>
      <c r="C7" s="83">
        <f>'Gastos coordinación'!C12</f>
        <v>0</v>
      </c>
    </row>
    <row r="8" spans="2:3" ht="21" x14ac:dyDescent="0.35">
      <c r="B8" s="82" t="s">
        <v>53</v>
      </c>
      <c r="C8" s="83">
        <f>Axudas!C7</f>
        <v>0</v>
      </c>
    </row>
    <row r="9" spans="2:3" ht="21" x14ac:dyDescent="0.35">
      <c r="B9" s="82" t="s">
        <v>54</v>
      </c>
      <c r="C9" s="83">
        <f>'Pagos docentes UVIGO'!G38</f>
        <v>0</v>
      </c>
    </row>
    <row r="10" spans="2:3" ht="21" x14ac:dyDescent="0.35">
      <c r="B10" s="82" t="s">
        <v>55</v>
      </c>
      <c r="C10" s="83">
        <f>'Pagos docentes externos '!H36</f>
        <v>0</v>
      </c>
    </row>
    <row r="11" spans="2:3" ht="21" x14ac:dyDescent="0.35">
      <c r="B11" s="82" t="s">
        <v>56</v>
      </c>
      <c r="C11" s="83">
        <f>Recursos!C18</f>
        <v>0</v>
      </c>
    </row>
    <row r="12" spans="2:3" ht="21" x14ac:dyDescent="0.35">
      <c r="B12" s="82" t="s">
        <v>57</v>
      </c>
      <c r="C12" s="83">
        <f>Desprazamentos!D18</f>
        <v>0</v>
      </c>
    </row>
    <row r="13" spans="2:3" ht="24" thickBot="1" x14ac:dyDescent="0.4">
      <c r="B13" s="84" t="s">
        <v>58</v>
      </c>
      <c r="C13" s="85">
        <f>SUM(C7:C12)</f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BADA7AA1F16FE4B97C64DAD18F7E305" ma:contentTypeVersion="13" ma:contentTypeDescription="Crear nuevo documento." ma:contentTypeScope="" ma:versionID="9c2367de04cde57d51d034b2eceb4302">
  <xsd:schema xmlns:xsd="http://www.w3.org/2001/XMLSchema" xmlns:xs="http://www.w3.org/2001/XMLSchema" xmlns:p="http://schemas.microsoft.com/office/2006/metadata/properties" xmlns:ns2="1eba533c-6316-40d4-9c38-54c3d44d446b" xmlns:ns3="218237fd-6188-4a69-9aef-6d79c1bc2a27" targetNamespace="http://schemas.microsoft.com/office/2006/metadata/properties" ma:root="true" ma:fieldsID="44df9a13623b10412a18b6286ee9a027" ns2:_="" ns3:_="">
    <xsd:import namespace="1eba533c-6316-40d4-9c38-54c3d44d446b"/>
    <xsd:import namespace="218237fd-6188-4a69-9aef-6d79c1bc2a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a533c-6316-40d4-9c38-54c3d44d44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9842ecb2-9fd7-4b7d-9140-4ee1ebb34b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8237fd-6188-4a69-9aef-6d79c1bc2a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4b581d2-969a-48cb-8d43-12321b3eaba9}" ma:internalName="TaxCatchAll" ma:showField="CatchAllData" ma:web="218237fd-6188-4a69-9aef-6d79c1bc2a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18237fd-6188-4a69-9aef-6d79c1bc2a27" xsi:nil="true"/>
    <lcf76f155ced4ddcb4097134ff3c332f xmlns="1eba533c-6316-40d4-9c38-54c3d44d446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FEB02F-65D6-4827-8E6C-2CBCFF223D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ba533c-6316-40d4-9c38-54c3d44d446b"/>
    <ds:schemaRef ds:uri="218237fd-6188-4a69-9aef-6d79c1bc2a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C6E9D2-5A41-4473-A24E-BF020A90A2A1}">
  <ds:schemaRefs>
    <ds:schemaRef ds:uri="http://purl.org/dc/dcmitype/"/>
    <ds:schemaRef ds:uri="http://purl.org/dc/elements/1.1/"/>
    <ds:schemaRef ds:uri="http://www.w3.org/XML/1998/namespace"/>
    <ds:schemaRef ds:uri="218237fd-6188-4a69-9aef-6d79c1bc2a27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1eba533c-6316-40d4-9c38-54c3d44d446b"/>
  </ds:schemaRefs>
</ds:datastoreItem>
</file>

<file path=customXml/itemProps3.xml><?xml version="1.0" encoding="utf-8"?>
<ds:datastoreItem xmlns:ds="http://schemas.openxmlformats.org/officeDocument/2006/customXml" ds:itemID="{85FECAE1-87EE-432F-9C72-8CA125F8CC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INGRESOS</vt:lpstr>
      <vt:lpstr>Gastos coordinación</vt:lpstr>
      <vt:lpstr>Axudas</vt:lpstr>
      <vt:lpstr>Pagos docentes UVIGO</vt:lpstr>
      <vt:lpstr>Pagos docentes externos </vt:lpstr>
      <vt:lpstr>Recursos</vt:lpstr>
      <vt:lpstr>Desprazamentos</vt:lpstr>
      <vt:lpstr>ORZAMENTO</vt:lpstr>
      <vt:lpstr>Axudas!Texto157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José Moure Rodríguez</dc:creator>
  <cp:keywords/>
  <dc:description/>
  <cp:lastModifiedBy>María José Moure Rodríguez</cp:lastModifiedBy>
  <cp:revision/>
  <dcterms:created xsi:type="dcterms:W3CDTF">2021-07-06T07:49:57Z</dcterms:created>
  <dcterms:modified xsi:type="dcterms:W3CDTF">2023-01-18T12:16:16Z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0x010100BBADA7AA1F16FE4B97C64DAD18F7E305</vt:lpwstr>
  </property>
  <property fmtid="{D5CDD505-2E9C-101B-9397-08002B2CF9AE}" pid="3" name="Order">
    <vt:r8>5412300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